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4161EB0F-DCBF-4609-A16B-B27DAC77FD4D}" xr6:coauthVersionLast="36" xr6:coauthVersionMax="36" xr10:uidLastSave="{00000000-0000-0000-0000-000000000000}"/>
  <bookViews>
    <workbookView xWindow="0" yWindow="0" windowWidth="19200" windowHeight="6445" activeTab="1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6"/>
  <c r="K15" i="46"/>
  <c r="B3" i="46"/>
  <c r="B2" i="46"/>
  <c r="K15" i="45"/>
  <c r="B3" i="45"/>
  <c r="B2" i="45"/>
  <c r="K15" i="44"/>
  <c r="B3" i="44"/>
  <c r="B2" i="44"/>
  <c r="K15" i="32"/>
  <c r="B3" i="32"/>
  <c r="B2" i="32"/>
  <c r="B4" i="32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<sst xmlns="http://schemas.openxmlformats.org/spreadsheetml/2006/main" count="681" uniqueCount="255">
  <si>
    <t>Type Diplôme : MASTER</t>
  </si>
  <si>
    <t>COMPOSANTE</t>
  </si>
  <si>
    <t>MENTION</t>
  </si>
  <si>
    <t>MSc. in Science, Conservation &amp; Valorization of Marine Resources</t>
  </si>
  <si>
    <t>CODE DIPLÔME</t>
  </si>
  <si>
    <t>Session M1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</si>
  <si>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</si>
  <si>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</si>
  <si>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</si>
  <si>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</si>
  <si>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</si>
  <si>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</si>
  <si>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</si>
  <si>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 xml:space="preserve">Le semestre est acquis avec un GPA au moins égal à 2.0/4 et si toutes les UE ont été acquises (grade D minimum).
Cela n'a cependant qu'une valeur informelle: au sein d'une année universitaire, les étudiants ne validant pas le 1er semestre passent tout de meme en 2e semestre.							</t>
  </si>
  <si>
    <t>Obtention de l'Année</t>
  </si>
  <si>
    <t>L'année est acquise avec un GPA au moins égal à 2.0/4 et si toutes les UE ont été acquises (grade D minimum). 
Si le GPA de l'année est inférieur à 2.0/4, l'étudiant doit reprendre l'année.
Si le GPA de l'année est supérieur à 2.0/4 mais que certaines UE n'ont pas été validés (grade F), l'étudiant devra les reprendre pour être diplomable.</t>
  </si>
  <si>
    <t>Note éliminatoire</t>
  </si>
  <si>
    <t>REDOUBLEMENT</t>
  </si>
  <si>
    <t>Si le GPA de l'année est inférieur à 2.0/4, l'année n'est pas validée. La demande de redoublement devra être motivée par l'étudiant et traitée en jury.
L'étudiant n'est diplomable qu'avec un GPA global supérieur à 2.0/4.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</si>
  <si>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</si>
  <si>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</si>
  <si>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</si>
  <si>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</si>
  <si>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</si>
  <si>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</si>
  <si>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</si>
  <si>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</si>
  <si>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</si>
  <si>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</si>
  <si>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</si>
  <si>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</si>
  <si>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</si>
  <si>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</si>
  <si>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</si>
  <si>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</si>
  <si>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</si>
  <si>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</si>
  <si>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</si>
  <si>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</si>
  <si>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</si>
  <si>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</si>
  <si>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</si>
  <si>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</si>
  <si>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</si>
  <si>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</si>
  <si>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</si>
  <si>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</si>
  <si>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</si>
  <si>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</si>
  <si>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</si>
  <si>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</si>
  <si>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</si>
  <si>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Level-up class</t>
  </si>
  <si>
    <t>AIUMER11</t>
  </si>
  <si>
    <t>Oui</t>
  </si>
  <si>
    <t>NON</t>
  </si>
  <si>
    <t>CC&amp;CT</t>
  </si>
  <si>
    <t>Écrit</t>
  </si>
  <si>
    <t>3h</t>
  </si>
  <si>
    <t>AIUMER12</t>
  </si>
  <si>
    <t>The Scientific Adventure (SCAN)</t>
  </si>
  <si>
    <t>AIUMER13</t>
  </si>
  <si>
    <t>Marine Resource &amp; Environmental Laws (MARCEL)</t>
  </si>
  <si>
    <t>AIUMER14</t>
  </si>
  <si>
    <t>Depict Marine Biodiversity (DEPICT)</t>
  </si>
  <si>
    <t>AIUMER15</t>
  </si>
  <si>
    <t>AIUMER16</t>
  </si>
  <si>
    <t>Oral</t>
  </si>
  <si>
    <t>Immersion project, part 1 (IMMERS1)</t>
  </si>
  <si>
    <t>AIUMER17</t>
  </si>
  <si>
    <t>CCI (CC Intégral)</t>
  </si>
  <si>
    <t>Bonus Engagement (+3/100 max)</t>
  </si>
  <si>
    <t>Multivariate Analysis &amp; Modeling (MALM)</t>
  </si>
  <si>
    <t>Natural Resource Valorization (NARVAL)</t>
  </si>
  <si>
    <t>Response of Marine Organisms to Environment (REMOTE)</t>
  </si>
  <si>
    <t>Entrepreneurship &amp; Innovation: focus Business model (ENOV1)</t>
  </si>
  <si>
    <t>Immersion project, part 2 (IMMERS2)</t>
  </si>
  <si>
    <t>Bonus engagement (max +3/100)</t>
  </si>
  <si>
    <t>Remote sensing for research and innovation (SENSE)</t>
  </si>
  <si>
    <t>Entrepreneurship &amp; Innovation: focus Intellectual Property (ENOV2)</t>
  </si>
  <si>
    <t>Analytical chemistry for Identification of Bioactive Molecules (ACID)</t>
  </si>
  <si>
    <t>Fisheries Biology, Management &amp; Conservation (FIREBAC)</t>
  </si>
  <si>
    <t>Unexpected Potentials of Marine Resources (UNEX)</t>
  </si>
  <si>
    <t>Environmental Quality &amp; Impact Assessment (EQUAL)</t>
  </si>
  <si>
    <t>Immersion project, part 3 (IMMERS3)</t>
  </si>
  <si>
    <t>COMPOSANTES</t>
  </si>
  <si>
    <t>Type contrôle</t>
  </si>
  <si>
    <t>Nature contrôle</t>
  </si>
  <si>
    <t xml:space="preserve">ASURE FORMATION </t>
  </si>
  <si>
    <t>ESPE</t>
  </si>
  <si>
    <t>CT (Contrôle terminal)</t>
  </si>
  <si>
    <t>Élément constitutif d'une UE</t>
  </si>
  <si>
    <t>IAE</t>
  </si>
  <si>
    <t>Rapport/Mémoire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</si>
  <si>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</si>
  <si>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</si>
  <si>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</si>
  <si>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</si>
  <si>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</si>
  <si>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</si>
  <si>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</si>
  <si>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</si>
  <si>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</si>
  <si>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</si>
  <si>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</si>
  <si>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</si>
  <si>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</si>
  <si>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</si>
  <si>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</si>
  <si>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</si>
  <si>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</si>
  <si>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</si>
  <si>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</si>
  <si>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</si>
  <si>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</si>
  <si>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</si>
  <si>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</si>
  <si>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</si>
  <si>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</si>
  <si>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</si>
  <si>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</si>
  <si>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</si>
  <si>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</si>
  <si>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</si>
  <si>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</si>
  <si>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</si>
  <si>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</si>
  <si>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</si>
  <si>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</si>
  <si>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</si>
  <si>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</si>
  <si>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</si>
  <si>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</si>
  <si>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</si>
  <si>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</si>
  <si>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</si>
  <si>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</si>
  <si>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</si>
  <si>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</si>
  <si>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</si>
  <si>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</si>
  <si>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</si>
  <si>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</si>
  <si>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</si>
  <si>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</si>
  <si>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</si>
  <si>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</si>
  <si>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</si>
  <si>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</si>
  <si>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</si>
  <si>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</si>
  <si>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</si>
  <si>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</si>
  <si>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</si>
  <si>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</si>
  <si>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</si>
  <si>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</si>
  <si>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</si>
  <si>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</si>
  <si>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</si>
  <si>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</si>
  <si>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</si>
  <si>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</si>
  <si>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</si>
  <si>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</si>
  <si>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</si>
  <si>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</si>
  <si>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</si>
  <si>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</si>
  <si>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</si>
  <si>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</si>
  <si>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</si>
  <si>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</si>
  <si>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</si>
  <si>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</si>
  <si>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</si>
  <si>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</si>
  <si>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</si>
  <si>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</si>
  <si>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</si>
  <si>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</si>
  <si>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</si>
  <si>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</si>
  <si>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</si>
  <si>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</si>
  <si>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</si>
  <si>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</si>
  <si>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</si>
  <si>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</si>
  <si>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</si>
  <si>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</si>
  <si>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</si>
  <si>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</si>
  <si>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</si>
  <si>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</si>
  <si>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</si>
  <si>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</si>
  <si>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</si>
  <si>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</si>
  <si>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</si>
  <si>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</si>
  <si>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</si>
  <si>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</si>
  <si>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</si>
  <si>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</si>
  <si>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</si>
  <si>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</si>
  <si>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</si>
  <si>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</si>
  <si>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</si>
  <si>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</si>
  <si>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</si>
  <si>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AIUMER18</t>
  </si>
  <si>
    <t>Parcours Science, Conservation &amp; Valorization of Marine Resources</t>
  </si>
  <si>
    <t>AIUMER21</t>
  </si>
  <si>
    <t>AIUMER22</t>
  </si>
  <si>
    <t>AIUMER23</t>
  </si>
  <si>
    <t>AIUMER24</t>
  </si>
  <si>
    <t>AIUMER25</t>
  </si>
  <si>
    <t>AIUMER31</t>
  </si>
  <si>
    <t>Parcours Blue Managers</t>
  </si>
  <si>
    <t>AIUMER32</t>
  </si>
  <si>
    <t>AIUMER33</t>
  </si>
  <si>
    <t>AIUMER34</t>
  </si>
  <si>
    <t>AIUMER35</t>
  </si>
  <si>
    <t>AIUMER36</t>
  </si>
  <si>
    <t>AIUMER37</t>
  </si>
  <si>
    <t>AIUMER19</t>
  </si>
  <si>
    <t>The Blue Growth (BLUE)</t>
  </si>
  <si>
    <t>Marine Ecology &amp; Conservation (MARECO)</t>
  </si>
  <si>
    <t>AIUMER38</t>
  </si>
  <si>
    <t>AIEMER10</t>
  </si>
  <si>
    <t>only in year 2</t>
  </si>
  <si>
    <t>End-of-study internship (THESIS)</t>
  </si>
  <si>
    <t>Introduction to General &amp; Marine Ecology (BLUECO1)</t>
  </si>
  <si>
    <t>Marine Resource &amp; Environmental Law (MARCEL)</t>
  </si>
  <si>
    <t>Project Management (BLUPRO)</t>
  </si>
  <si>
    <t>Entrepreneurship &amp; Blue Innovation (BLUENOV)</t>
  </si>
  <si>
    <t>30 min</t>
  </si>
  <si>
    <t>Project management &amp; communication (TOOLBOX)</t>
  </si>
  <si>
    <t>Information System Tools (SYSTOOL)</t>
  </si>
  <si>
    <t>Specialization: Biotechnology &amp; Valorization</t>
  </si>
  <si>
    <t>Specialization: Human Impact Assessment</t>
  </si>
  <si>
    <t>Specialization: Marine Protected Area Management</t>
  </si>
  <si>
    <t>Natural Resource Valorization (BLUVAL)</t>
  </si>
  <si>
    <t>Unexpected Potentials of Marine Resources for Blue Managers (BLUNEX)</t>
  </si>
  <si>
    <t>Valorization &amp; Intellectual Property (BLUVIP)</t>
  </si>
  <si>
    <t>Environmental Impact Assessment for Blue Managers (BLUIMPACT)</t>
  </si>
  <si>
    <t>Remote Sensing for Blue Managers (BLUSENSE)</t>
  </si>
  <si>
    <t>Ecology of Conservation for Blue Managers (BLUECO2)</t>
  </si>
  <si>
    <t>Fisheries for Blue Managers (BLUFISH)</t>
  </si>
  <si>
    <t>Conservation Finance for Blue Managers (BLUFIN)</t>
  </si>
  <si>
    <t>Information System Tools for Blue Managers (BLUINFO)</t>
  </si>
  <si>
    <t>Deux sessions</t>
  </si>
  <si>
    <t>Pour chaque UE, la moyenne sur 100 correspond à un grade sur le modèle anglo-saxon: A (&gt;=90), A- (&gt;=87), B+ (&gt;83), B (&gt;=80), B- (&gt;=77), C+ (&gt;= 73), C (&gt;=70), C- (&gt;=67), D (&gt;=60), F (&lt;60). Ces grades ont une valeur allant de 0 à 4: A (4), A- (3,7), B+ (3,3), B (3), B- (2,7), C+ (2,3), C (2), C- (1,7), D (1), F(0). La moyenne de ces valeurs forme le GPA (Grade Point Average). Une UE ne sera considérée comme obtenue qu'avec un grade au moins égal à D (60/100).
En dessous (grade F), l'étudiant devra quoi qu'il arrive reprendre la matière. 
L'UE est acquise avec une note au moins égale à 60/100 (grade 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</si>
</sst>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i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2" borderId="0" xfId="0" applyFont="1" applyFill="1" applyBorder="1" applyProtection="1"/>
    <xf numFmtId="0" fontId="0" fillId="2" borderId="0" xfId="0" applyFont="1" applyFill="1" applyProtection="1"/>
    <xf numFmtId="0" fontId="0" fillId="2" borderId="1" xfId="0" applyFont="1" applyFill="1" applyBorder="1" applyProtection="1"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7" borderId="1" xfId="0" applyFill="1" applyBorder="1" applyProtection="1">
      <protection locked="0"/>
    </xf>
    <xf numFmtId="0" fontId="0" fillId="7" borderId="1" xfId="0" applyFont="1" applyFill="1" applyBorder="1" applyProtection="1">
      <protection locked="0"/>
    </xf>
    <xf numFmtId="0" fontId="0" fillId="7" borderId="1" xfId="0" applyFill="1" applyBorder="1" applyAlignment="1" applyProtection="1">
      <alignment vertical="center"/>
      <protection locked="0"/>
    </xf>
    <xf numFmtId="0" fontId="12" fillId="7" borderId="1" xfId="0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6" fillId="8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3" fillId="0" borderId="1" xfId="0" applyFont="1" applyBorder="1" applyProtection="1">
      <protection locked="0"/>
    </xf>
    <xf numFmtId="0" fontId="31" fillId="0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8" borderId="1" xfId="0" applyFont="1" applyFill="1" applyBorder="1" applyProtection="1">
      <protection locked="0"/>
    </xf>
    <xf numFmtId="0" fontId="0" fillId="8" borderId="1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9" borderId="1" xfId="0" applyFont="1" applyFill="1" applyBorder="1" applyProtection="1">
      <protection locked="0"/>
    </xf>
    <xf numFmtId="0" fontId="6" fillId="9" borderId="1" xfId="0" applyFont="1" applyFill="1" applyBorder="1" applyProtection="1">
      <protection locked="0"/>
    </xf>
    <xf numFmtId="0" fontId="0" fillId="9" borderId="1" xfId="0" applyFont="1" applyFill="1" applyBorder="1" applyAlignment="1" applyProtection="1">
      <alignment vertical="center"/>
      <protection locked="0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 wrapText="1"/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left" vertical="center" wrapText="1"/>
      <protection locked="0"/>
    </xf>
    <xf numFmtId="0" fontId="8" fillId="2" borderId="13" xfId="0" applyFont="1" applyFill="1" applyBorder="1" applyAlignment="1" applyProtection="1">
      <alignment horizontal="left" vertical="center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Border="1" applyAlignment="1" applyProtection="1">
      <alignment vertical="center"/>
      <protection locked="0"/>
    </xf>
    <xf numFmtId="0" fontId="18" fillId="0" borderId="3" xfId="0" applyFont="1" applyBorder="1" applyAlignment="1" applyProtection="1">
      <alignment vertical="center"/>
      <protection locked="0"/>
    </xf>
    <xf numFmtId="0" fontId="18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20"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38913" name="Option Button 1" hidden="1">
          <a:extLst>
            <a:ext uri="{63B3BB69-23CF-44E3-9099-C40C66FF867C}">
              <a14:compatExt xmlns:a14="http://schemas.microsoft.com/office/drawing/2010/main" spid="_x0000_s38913"/>
            </a:ext>
            <a:ext uri="{FF2B5EF4-FFF2-40B4-BE49-F238E27FC236}">
              <a16:creationId xmlns:a16="http://schemas.microsoft.com/office/drawing/2014/main" id="{00000000-0008-0000-0100-000001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38914" name="Option Button 2" hidden="1">
          <a:extLst>
            <a:ext uri="{63B3BB69-23CF-44E3-9099-C40C66FF867C}">
              <a14:compatExt xmlns:a14="http://schemas.microsoft.com/office/drawing/2010/main" spid="_x0000_s38914"/>
            </a:ext>
            <a:ext uri="{FF2B5EF4-FFF2-40B4-BE49-F238E27FC236}">
              <a16:creationId xmlns:a16="http://schemas.microsoft.com/office/drawing/2014/main" id="{00000000-0008-0000-0100-000002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38915" name="Option Button 3" hidden="1">
          <a:extLst>
            <a:ext uri="{63B3BB69-23CF-44E3-9099-C40C66FF867C}">
              <a14:compatExt xmlns:a14="http://schemas.microsoft.com/office/drawing/2010/main" spid="_x0000_s38915"/>
            </a:ext>
            <a:ext uri="{FF2B5EF4-FFF2-40B4-BE49-F238E27FC236}">
              <a16:creationId xmlns:a16="http://schemas.microsoft.com/office/drawing/2014/main" id="{00000000-0008-0000-0100-000003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6321" name="Option Button 1" hidden="1">
          <a:extLst>
            <a:ext uri="{63B3BB69-23CF-44E3-9099-C40C66FF867C}">
              <a14:compatExt xmlns:a14="http://schemas.microsoft.com/office/drawing/2010/main" spid="_x0000_s56321"/>
            </a:ex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6322" name="Option Button 2" hidden="1">
          <a:extLst>
            <a:ext uri="{63B3BB69-23CF-44E3-9099-C40C66FF867C}">
              <a14:compatExt xmlns:a14="http://schemas.microsoft.com/office/drawing/2010/main" spid="_x0000_s56322"/>
            </a:ext>
            <a:ext uri="{FF2B5EF4-FFF2-40B4-BE49-F238E27FC236}">
              <a16:creationId xmlns:a16="http://schemas.microsoft.com/office/drawing/2014/main" id="{00000000-0008-0000-0200-000002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6323" name="Option Button 3" hidden="1">
          <a:extLst>
            <a:ext uri="{63B3BB69-23CF-44E3-9099-C40C66FF867C}">
              <a14:compatExt xmlns:a14="http://schemas.microsoft.com/office/drawing/2010/main" spid="_x0000_s56323"/>
            </a:ext>
            <a:ext uri="{FF2B5EF4-FFF2-40B4-BE49-F238E27FC236}">
              <a16:creationId xmlns:a16="http://schemas.microsoft.com/office/drawing/2014/main" id="{00000000-0008-0000-0200-000003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7345" name="Option Button 1" hidden="1">
          <a:extLst>
            <a:ext uri="{63B3BB69-23CF-44E3-9099-C40C66FF867C}">
              <a14:compatExt xmlns:a14="http://schemas.microsoft.com/office/drawing/2010/main" spid="_x0000_s57345"/>
            </a:ext>
            <a:ext uri="{FF2B5EF4-FFF2-40B4-BE49-F238E27FC236}">
              <a16:creationId xmlns:a16="http://schemas.microsoft.com/office/drawing/2014/main" id="{00000000-0008-0000-0300-000001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7346" name="Option Button 2" hidden="1">
          <a:extLst>
            <a:ext uri="{63B3BB69-23CF-44E3-9099-C40C66FF867C}">
              <a14:compatExt xmlns:a14="http://schemas.microsoft.com/office/drawing/2010/main" spid="_x0000_s57346"/>
            </a:ext>
            <a:ext uri="{FF2B5EF4-FFF2-40B4-BE49-F238E27FC236}">
              <a16:creationId xmlns:a16="http://schemas.microsoft.com/office/drawing/2014/main" id="{00000000-0008-0000-0300-000002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7347" name="Option Button 3" hidden="1">
          <a:extLst>
            <a:ext uri="{63B3BB69-23CF-44E3-9099-C40C66FF867C}">
              <a14:compatExt xmlns:a14="http://schemas.microsoft.com/office/drawing/2010/main" spid="_x0000_s57347"/>
            </a:ext>
            <a:ext uri="{FF2B5EF4-FFF2-40B4-BE49-F238E27FC236}">
              <a16:creationId xmlns:a16="http://schemas.microsoft.com/office/drawing/2014/main" id="{00000000-0008-0000-0300-000003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8369" name="Option Button 1" hidden="1">
          <a:extLst>
            <a:ext uri="{63B3BB69-23CF-44E3-9099-C40C66FF867C}">
              <a14:compatExt xmlns:a14="http://schemas.microsoft.com/office/drawing/2010/main" spid="_x0000_s58369"/>
            </a:ex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8370" name="Option Button 2" hidden="1">
          <a:extLst>
            <a:ext uri="{63B3BB69-23CF-44E3-9099-C40C66FF867C}">
              <a14:compatExt xmlns:a14="http://schemas.microsoft.com/office/drawing/2010/main" spid="_x0000_s58370"/>
            </a:ext>
            <a:ext uri="{FF2B5EF4-FFF2-40B4-BE49-F238E27FC236}">
              <a16:creationId xmlns:a16="http://schemas.microsoft.com/office/drawing/2014/main" id="{00000000-0008-0000-0400-000002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8371" name="Option Button 3" hidden="1">
          <a:extLst>
            <a:ext uri="{63B3BB69-23CF-44E3-9099-C40C66FF867C}">
              <a14:compatExt xmlns:a14="http://schemas.microsoft.com/office/drawing/2010/main" spid="_x0000_s58371"/>
            </a:ext>
            <a:ext uri="{FF2B5EF4-FFF2-40B4-BE49-F238E27FC236}">
              <a16:creationId xmlns:a16="http://schemas.microsoft.com/office/drawing/2014/main" id="{00000000-0008-0000-0400-000003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Users/christophemocquet/Dropbox/UCA/MARRES/_Pilotage/Admin%20files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opLeftCell="A16" workbookViewId="0">
      <selection activeCell="A13" sqref="A13:I13"/>
    </sheetView>
  </sheetViews>
  <sheetFormatPr baseColWidth="10" defaultColWidth="11.5" defaultRowHeight="14.75" x14ac:dyDescent="0.75"/>
  <cols>
    <col min="1" max="1" width="26.1796875" customWidth="1"/>
    <col min="2" max="2" width="27.31640625" customWidth="1"/>
    <col min="3" max="3" width="18.81640625" bestFit="1" customWidth="1"/>
    <col min="10" max="10" width="5.31640625" style="1" customWidth="1"/>
  </cols>
  <sheetData>
    <row r="1" spans="1:10" ht="23.5" x14ac:dyDescent="1.1000000000000001">
      <c r="A1" s="123" t="s">
        <v>0</v>
      </c>
      <c r="B1" s="124"/>
      <c r="C1" s="125"/>
      <c r="D1" s="125"/>
      <c r="E1" s="125"/>
      <c r="F1" s="125"/>
      <c r="G1" s="125"/>
      <c r="H1" s="125"/>
      <c r="I1" s="126"/>
      <c r="J1" s="23"/>
    </row>
    <row r="2" spans="1:10" s="15" customFormat="1" ht="25" customHeight="1" x14ac:dyDescent="1.45">
      <c r="A2" s="28" t="s">
        <v>1</v>
      </c>
      <c r="B2" s="64"/>
      <c r="C2" s="122"/>
      <c r="D2" s="122"/>
      <c r="E2" s="122"/>
      <c r="F2" s="122"/>
      <c r="G2" s="122"/>
      <c r="H2" s="122"/>
      <c r="I2" s="122"/>
      <c r="J2" s="16"/>
    </row>
    <row r="3" spans="1:10" s="14" customFormat="1" ht="25" customHeight="1" x14ac:dyDescent="1.45">
      <c r="A3" s="29" t="s">
        <v>2</v>
      </c>
      <c r="B3" s="127" t="s">
        <v>3</v>
      </c>
      <c r="C3" s="128"/>
      <c r="D3" s="128"/>
      <c r="E3" s="128"/>
      <c r="F3" s="128"/>
      <c r="G3" s="128"/>
      <c r="H3" s="128"/>
      <c r="I3" s="129"/>
      <c r="J3" s="24"/>
    </row>
    <row r="4" spans="1:10" s="14" customFormat="1" ht="25" customHeight="1" x14ac:dyDescent="1.45">
      <c r="A4" s="29" t="s">
        <v>4</v>
      </c>
      <c r="B4" s="34" t="str">
        <f>IF(AND(B2="IAE",B3="Management et commerce international"),"GMMCI18",IFERROR(VLOOKUP(B3,tab_code_dip,2,FALSE),"-"))</f>
        <v>-</v>
      </c>
      <c r="C4" s="33"/>
      <c r="D4" s="33"/>
      <c r="E4" s="33"/>
      <c r="F4" s="33"/>
      <c r="G4" s="33"/>
      <c r="H4" s="33"/>
      <c r="I4" s="33"/>
      <c r="J4" s="24"/>
    </row>
    <row r="5" spans="1:10" s="14" customFormat="1" ht="25" customHeight="1" x14ac:dyDescent="1.45">
      <c r="A5" s="28" t="s">
        <v>5</v>
      </c>
      <c r="B5" s="65" t="s">
        <v>253</v>
      </c>
      <c r="C5" s="22" t="s">
        <v>6</v>
      </c>
      <c r="D5" s="27"/>
      <c r="E5" s="27"/>
      <c r="F5" s="27"/>
      <c r="G5" s="27"/>
      <c r="H5" s="27"/>
      <c r="I5" s="27"/>
      <c r="J5" s="24"/>
    </row>
    <row r="6" spans="1:10" s="14" customFormat="1" ht="25" customHeight="1" x14ac:dyDescent="1.45">
      <c r="A6" s="28" t="s">
        <v>7</v>
      </c>
      <c r="B6" s="66" t="s">
        <v>253</v>
      </c>
      <c r="C6" s="22" t="s">
        <v>8</v>
      </c>
      <c r="D6" s="27"/>
      <c r="E6" s="27"/>
      <c r="F6" s="27"/>
      <c r="G6" s="27"/>
      <c r="H6" s="27"/>
      <c r="I6" s="27"/>
      <c r="J6" s="24"/>
    </row>
    <row r="7" spans="1:10" ht="20.25" customHeight="1" x14ac:dyDescent="0.75">
      <c r="A7" s="130" t="s">
        <v>9</v>
      </c>
      <c r="B7" s="131"/>
      <c r="C7" s="131"/>
      <c r="D7" s="131"/>
      <c r="E7" s="131"/>
      <c r="F7" s="131"/>
      <c r="G7" s="131"/>
      <c r="H7" s="131"/>
      <c r="I7" s="132"/>
    </row>
    <row r="8" spans="1:10" x14ac:dyDescent="0.75">
      <c r="A8" s="19" t="s">
        <v>10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75">
      <c r="A9" s="133" t="s">
        <v>11</v>
      </c>
      <c r="B9" s="134"/>
      <c r="C9" s="134"/>
      <c r="D9" s="134"/>
      <c r="E9" s="134"/>
      <c r="F9" s="134"/>
      <c r="G9" s="134"/>
      <c r="H9" s="134"/>
      <c r="I9" s="135"/>
      <c r="J9" s="25"/>
    </row>
    <row r="10" spans="1:10" s="32" customFormat="1" ht="49" customHeight="1" x14ac:dyDescent="0.75">
      <c r="A10" s="114" t="s">
        <v>254</v>
      </c>
      <c r="B10" s="115"/>
      <c r="C10" s="115"/>
      <c r="D10" s="115"/>
      <c r="E10" s="115"/>
      <c r="F10" s="115"/>
      <c r="G10" s="115"/>
      <c r="H10" s="115"/>
      <c r="I10" s="116"/>
      <c r="J10" s="31"/>
    </row>
    <row r="11" spans="1:10" s="18" customFormat="1" x14ac:dyDescent="0.75">
      <c r="A11" s="102"/>
      <c r="B11" s="120"/>
      <c r="C11" s="120"/>
      <c r="D11" s="120"/>
      <c r="E11" s="120"/>
      <c r="F11" s="120"/>
      <c r="G11" s="120"/>
      <c r="H11" s="120"/>
      <c r="I11" s="121"/>
      <c r="J11" s="25"/>
    </row>
    <row r="12" spans="1:10" s="18" customFormat="1" x14ac:dyDescent="0.75">
      <c r="A12" s="136" t="s">
        <v>12</v>
      </c>
      <c r="B12" s="137"/>
      <c r="C12" s="137"/>
      <c r="D12" s="137"/>
      <c r="E12" s="137"/>
      <c r="F12" s="137"/>
      <c r="G12" s="137"/>
      <c r="H12" s="137"/>
      <c r="I12" s="138"/>
      <c r="J12" s="25"/>
    </row>
    <row r="13" spans="1:10" s="75" customFormat="1" ht="49" customHeight="1" x14ac:dyDescent="0.75">
      <c r="A13" s="114" t="s">
        <v>13</v>
      </c>
      <c r="B13" s="115"/>
      <c r="C13" s="115"/>
      <c r="D13" s="115"/>
      <c r="E13" s="115"/>
      <c r="F13" s="115"/>
      <c r="G13" s="115"/>
      <c r="H13" s="115"/>
      <c r="I13" s="116"/>
      <c r="J13" s="74"/>
    </row>
    <row r="14" spans="1:10" s="18" customFormat="1" x14ac:dyDescent="0.75">
      <c r="A14" s="102"/>
      <c r="B14" s="103"/>
      <c r="C14" s="103"/>
      <c r="D14" s="103"/>
      <c r="E14" s="103"/>
      <c r="F14" s="103"/>
      <c r="G14" s="103"/>
      <c r="H14" s="103"/>
      <c r="I14" s="104"/>
      <c r="J14" s="25"/>
    </row>
    <row r="15" spans="1:10" s="20" customFormat="1" x14ac:dyDescent="0.75">
      <c r="A15" s="136" t="s">
        <v>14</v>
      </c>
      <c r="B15" s="137"/>
      <c r="C15" s="137"/>
      <c r="D15" s="137"/>
      <c r="E15" s="137"/>
      <c r="F15" s="137"/>
      <c r="G15" s="137"/>
      <c r="H15" s="137"/>
      <c r="I15" s="138"/>
      <c r="J15" s="26"/>
    </row>
    <row r="16" spans="1:10" s="75" customFormat="1" ht="49" customHeight="1" x14ac:dyDescent="0.75">
      <c r="A16" s="117" t="s">
        <v>15</v>
      </c>
      <c r="B16" s="118"/>
      <c r="C16" s="118"/>
      <c r="D16" s="118"/>
      <c r="E16" s="118"/>
      <c r="F16" s="118"/>
      <c r="G16" s="118"/>
      <c r="H16" s="118"/>
      <c r="I16" s="119"/>
      <c r="J16" s="74"/>
    </row>
    <row r="17" spans="1:10" s="18" customFormat="1" x14ac:dyDescent="0.75">
      <c r="A17" s="102"/>
      <c r="B17" s="120"/>
      <c r="C17" s="120"/>
      <c r="D17" s="120"/>
      <c r="E17" s="120"/>
      <c r="F17" s="120"/>
      <c r="G17" s="120"/>
      <c r="H17" s="120"/>
      <c r="I17" s="121"/>
      <c r="J17" s="25"/>
    </row>
    <row r="18" spans="1:10" s="20" customFormat="1" x14ac:dyDescent="0.75">
      <c r="A18" s="136" t="s">
        <v>16</v>
      </c>
      <c r="B18" s="137"/>
      <c r="C18" s="137"/>
      <c r="D18" s="137"/>
      <c r="E18" s="137"/>
      <c r="F18" s="137"/>
      <c r="G18" s="137"/>
      <c r="H18" s="137"/>
      <c r="I18" s="138"/>
      <c r="J18" s="26"/>
    </row>
    <row r="19" spans="1:10" s="75" customFormat="1" ht="49" customHeight="1" x14ac:dyDescent="0.75">
      <c r="A19" s="114"/>
      <c r="B19" s="115"/>
      <c r="C19" s="115"/>
      <c r="D19" s="115"/>
      <c r="E19" s="115"/>
      <c r="F19" s="115"/>
      <c r="G19" s="115"/>
      <c r="H19" s="115"/>
      <c r="I19" s="116"/>
      <c r="J19" s="74"/>
    </row>
    <row r="20" spans="1:10" s="18" customFormat="1" x14ac:dyDescent="0.75">
      <c r="A20" s="102"/>
      <c r="B20" s="120"/>
      <c r="C20" s="120"/>
      <c r="D20" s="120"/>
      <c r="E20" s="120"/>
      <c r="F20" s="120"/>
      <c r="G20" s="120"/>
      <c r="H20" s="120"/>
      <c r="I20" s="121"/>
      <c r="J20" s="25"/>
    </row>
    <row r="21" spans="1:10" ht="20.25" customHeight="1" x14ac:dyDescent="0.75">
      <c r="A21" s="105" t="s">
        <v>17</v>
      </c>
      <c r="B21" s="106"/>
      <c r="C21" s="106"/>
      <c r="D21" s="106"/>
      <c r="E21" s="106"/>
      <c r="F21" s="106"/>
      <c r="G21" s="106"/>
      <c r="H21" s="106"/>
      <c r="I21" s="107"/>
    </row>
    <row r="22" spans="1:10" s="75" customFormat="1" ht="49" customHeight="1" x14ac:dyDescent="0.75">
      <c r="A22" s="114" t="s">
        <v>18</v>
      </c>
      <c r="B22" s="115"/>
      <c r="C22" s="115"/>
      <c r="D22" s="115"/>
      <c r="E22" s="115"/>
      <c r="F22" s="115"/>
      <c r="G22" s="115"/>
      <c r="H22" s="115"/>
      <c r="I22" s="116"/>
      <c r="J22" s="74"/>
    </row>
    <row r="23" spans="1:10" x14ac:dyDescent="0.75">
      <c r="A23" s="102"/>
      <c r="B23" s="120"/>
      <c r="C23" s="120"/>
      <c r="D23" s="120"/>
      <c r="E23" s="120"/>
      <c r="F23" s="120"/>
      <c r="G23" s="120"/>
      <c r="H23" s="120"/>
      <c r="I23" s="121"/>
    </row>
    <row r="24" spans="1:10" ht="20.25" customHeight="1" x14ac:dyDescent="0.75">
      <c r="A24" s="105" t="s">
        <v>19</v>
      </c>
      <c r="B24" s="106"/>
      <c r="C24" s="106"/>
      <c r="D24" s="106"/>
      <c r="E24" s="106"/>
      <c r="F24" s="106"/>
      <c r="G24" s="106"/>
      <c r="H24" s="106"/>
      <c r="I24" s="107"/>
    </row>
    <row r="25" spans="1:10" ht="20.25" customHeight="1" x14ac:dyDescent="0.75">
      <c r="A25" s="111" t="s">
        <v>20</v>
      </c>
      <c r="B25" s="112"/>
      <c r="C25" s="112"/>
      <c r="D25" s="112"/>
      <c r="E25" s="112"/>
      <c r="F25" s="112"/>
      <c r="G25" s="112"/>
      <c r="H25" s="112"/>
      <c r="I25" s="113"/>
    </row>
    <row r="26" spans="1:10" ht="15" customHeight="1" x14ac:dyDescent="0.75">
      <c r="A26" s="99" t="s">
        <v>21</v>
      </c>
      <c r="B26" s="100"/>
      <c r="C26" s="100"/>
      <c r="D26" s="100"/>
      <c r="E26" s="100"/>
      <c r="F26" s="100"/>
      <c r="G26" s="100"/>
      <c r="H26" s="100"/>
      <c r="I26" s="101"/>
    </row>
    <row r="27" spans="1:10" ht="20.25" customHeight="1" x14ac:dyDescent="0.75">
      <c r="A27" s="105" t="s">
        <v>22</v>
      </c>
      <c r="B27" s="106"/>
      <c r="C27" s="106"/>
      <c r="D27" s="106"/>
      <c r="E27" s="106"/>
      <c r="F27" s="106"/>
      <c r="G27" s="106"/>
      <c r="H27" s="106"/>
      <c r="I27" s="107"/>
    </row>
    <row r="28" spans="1:10" x14ac:dyDescent="0.75">
      <c r="A28" s="108" t="s">
        <v>23</v>
      </c>
      <c r="B28" s="109"/>
      <c r="C28" s="109"/>
      <c r="D28" s="109"/>
      <c r="E28" s="109"/>
      <c r="F28" s="109"/>
      <c r="G28" s="109"/>
      <c r="H28" s="109"/>
      <c r="I28" s="110"/>
    </row>
    <row r="29" spans="1:10" x14ac:dyDescent="0.75">
      <c r="A29" s="96" t="s">
        <v>24</v>
      </c>
      <c r="B29" s="97"/>
      <c r="C29" s="97"/>
      <c r="D29" s="97"/>
      <c r="E29" s="97"/>
      <c r="F29" s="97"/>
      <c r="G29" s="97"/>
      <c r="H29" s="97"/>
      <c r="I29" s="98"/>
    </row>
  </sheetData>
  <sheetProtection algorithmName="SHA-512" hashValue="/ROuGOPTIAlXWRzmtL3E0FBDbmi3AR4ZW31QjUJMhgUHl9A+5k1RnSSD8bbEeAU2RltEuVJ46ACnLgy319ILmg==" saltValue="b3Vc0/YH02EQ8L79vAtNWA==" spinCount="100000" sheet="1" objects="1" scenarios="1"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5"/>
  <sheetViews>
    <sheetView showGridLines="0" showZeros="0" tabSelected="1" topLeftCell="A13" zoomScale="58" zoomScaleNormal="120" zoomScalePageLayoutView="85" workbookViewId="0">
      <selection activeCell="L23" sqref="L23:N24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2.31640625" style="47" bestFit="1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25</v>
      </c>
      <c r="B4" s="37" t="str">
        <f>'Fiche générale'!B4</f>
        <v>-</v>
      </c>
      <c r="C4" s="38" t="s">
        <v>26</v>
      </c>
      <c r="D4" s="154"/>
      <c r="E4" s="154"/>
      <c r="F4" s="155" t="s">
        <v>27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28</v>
      </c>
      <c r="B6" s="58"/>
      <c r="C6" s="38" t="s">
        <v>29</v>
      </c>
      <c r="D6" s="160"/>
      <c r="E6" s="161"/>
      <c r="F6" s="155" t="s">
        <v>30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31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32</v>
      </c>
      <c r="F9" s="166"/>
      <c r="G9" s="165" t="s">
        <v>33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34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35</v>
      </c>
      <c r="K14" s="141"/>
      <c r="L14" s="142"/>
      <c r="M14" s="140" t="s">
        <v>36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37</v>
      </c>
      <c r="K15" s="143" t="str">
        <f>IF(H17="CCI (CC Intégral)","CT pour les dispensés","Contrôle Terminal")</f>
        <v>Contrôle Terminal</v>
      </c>
      <c r="L15" s="144"/>
      <c r="M15" s="143" t="s">
        <v>38</v>
      </c>
      <c r="N15" s="144"/>
    </row>
    <row r="16" spans="1:14" s="47" customFormat="1" ht="48" x14ac:dyDescent="0.75">
      <c r="A16" s="53" t="s">
        <v>39</v>
      </c>
      <c r="B16" s="53" t="s">
        <v>40</v>
      </c>
      <c r="C16" s="54" t="s">
        <v>41</v>
      </c>
      <c r="D16" s="55" t="s">
        <v>42</v>
      </c>
      <c r="E16" s="56" t="s">
        <v>43</v>
      </c>
      <c r="F16" s="52" t="s">
        <v>44</v>
      </c>
      <c r="G16" s="52" t="s">
        <v>45</v>
      </c>
      <c r="H16" s="57" t="s">
        <v>46</v>
      </c>
      <c r="I16" s="52" t="s">
        <v>47</v>
      </c>
      <c r="J16" s="55" t="s">
        <v>48</v>
      </c>
      <c r="K16" s="55" t="s">
        <v>49</v>
      </c>
      <c r="L16" s="55" t="s">
        <v>50</v>
      </c>
      <c r="M16" s="55" t="s">
        <v>49</v>
      </c>
      <c r="N16" s="55" t="s">
        <v>50</v>
      </c>
    </row>
    <row r="17" spans="1:15" ht="15" customHeight="1" x14ac:dyDescent="0.75">
      <c r="A17" s="82"/>
      <c r="B17" s="85" t="s">
        <v>213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5" t="s">
        <v>51</v>
      </c>
      <c r="B18" s="5" t="s">
        <v>52</v>
      </c>
      <c r="C18" s="3" t="s">
        <v>231</v>
      </c>
      <c r="D18" s="4">
        <v>0</v>
      </c>
      <c r="E18" s="4"/>
      <c r="F18" s="4"/>
      <c r="G18" s="4"/>
      <c r="H18" s="4"/>
      <c r="I18" s="4"/>
      <c r="J18" s="5"/>
      <c r="K18" s="5"/>
      <c r="L18" s="5"/>
      <c r="M18" s="5"/>
      <c r="N18" s="5"/>
    </row>
    <row r="19" spans="1:15" s="70" customFormat="1" ht="15" customHeight="1" x14ac:dyDescent="0.75">
      <c r="A19" s="5" t="s">
        <v>51</v>
      </c>
      <c r="B19" s="5" t="s">
        <v>229</v>
      </c>
      <c r="C19" s="5" t="s">
        <v>53</v>
      </c>
      <c r="D19" s="4">
        <v>4</v>
      </c>
      <c r="E19" s="4">
        <v>4</v>
      </c>
      <c r="F19" s="4" t="s">
        <v>54</v>
      </c>
      <c r="G19" s="4" t="s">
        <v>55</v>
      </c>
      <c r="H19" s="4" t="s">
        <v>56</v>
      </c>
      <c r="I19" s="68">
        <v>60</v>
      </c>
      <c r="J19" s="4">
        <v>2</v>
      </c>
      <c r="K19" s="5" t="s">
        <v>57</v>
      </c>
      <c r="L19" s="5" t="s">
        <v>58</v>
      </c>
      <c r="M19" s="5" t="s">
        <v>57</v>
      </c>
      <c r="N19" s="5" t="s">
        <v>58</v>
      </c>
    </row>
    <row r="20" spans="1:15" ht="15" customHeight="1" x14ac:dyDescent="0.75">
      <c r="A20" s="5" t="s">
        <v>51</v>
      </c>
      <c r="B20" s="5" t="s">
        <v>228</v>
      </c>
      <c r="C20" s="5" t="s">
        <v>59</v>
      </c>
      <c r="D20" s="4">
        <v>4</v>
      </c>
      <c r="E20" s="4">
        <v>4</v>
      </c>
      <c r="F20" s="4" t="s">
        <v>54</v>
      </c>
      <c r="G20" s="4" t="s">
        <v>55</v>
      </c>
      <c r="H20" s="4" t="s">
        <v>56</v>
      </c>
      <c r="I20" s="4">
        <v>50</v>
      </c>
      <c r="J20" s="4">
        <v>2</v>
      </c>
      <c r="K20" s="5" t="s">
        <v>57</v>
      </c>
      <c r="L20" s="5" t="s">
        <v>58</v>
      </c>
      <c r="M20" s="5" t="s">
        <v>57</v>
      </c>
      <c r="N20" s="5" t="s">
        <v>58</v>
      </c>
    </row>
    <row r="21" spans="1:15" ht="15" customHeight="1" x14ac:dyDescent="0.75">
      <c r="A21" s="5" t="s">
        <v>51</v>
      </c>
      <c r="B21" s="5" t="s">
        <v>60</v>
      </c>
      <c r="C21" s="5" t="s">
        <v>61</v>
      </c>
      <c r="D21" s="2">
        <v>4</v>
      </c>
      <c r="E21" s="4">
        <v>6</v>
      </c>
      <c r="F21" s="4" t="s">
        <v>54</v>
      </c>
      <c r="G21" s="4" t="s">
        <v>55</v>
      </c>
      <c r="H21" s="4" t="s">
        <v>56</v>
      </c>
      <c r="I21" s="4">
        <v>25</v>
      </c>
      <c r="J21" s="4">
        <v>2</v>
      </c>
      <c r="K21" s="5" t="s">
        <v>57</v>
      </c>
      <c r="L21" s="5" t="s">
        <v>58</v>
      </c>
      <c r="M21" s="5" t="s">
        <v>57</v>
      </c>
      <c r="N21" s="5" t="s">
        <v>58</v>
      </c>
    </row>
    <row r="22" spans="1:15" ht="14.25" customHeight="1" x14ac:dyDescent="0.75">
      <c r="A22" s="5" t="s">
        <v>51</v>
      </c>
      <c r="B22" s="78" t="s">
        <v>62</v>
      </c>
      <c r="C22" s="78" t="s">
        <v>63</v>
      </c>
      <c r="D22" s="78">
        <v>4</v>
      </c>
      <c r="E22" s="4">
        <v>4</v>
      </c>
      <c r="F22" s="4" t="s">
        <v>54</v>
      </c>
      <c r="G22" s="4" t="s">
        <v>55</v>
      </c>
      <c r="H22" s="4" t="s">
        <v>56</v>
      </c>
      <c r="I22" s="4">
        <v>50</v>
      </c>
      <c r="J22" s="4">
        <v>2</v>
      </c>
      <c r="K22" s="5" t="s">
        <v>57</v>
      </c>
      <c r="L22" s="5" t="s">
        <v>58</v>
      </c>
      <c r="M22" s="5" t="s">
        <v>57</v>
      </c>
      <c r="N22" s="5" t="s">
        <v>58</v>
      </c>
    </row>
    <row r="23" spans="1:15" ht="15" customHeight="1" x14ac:dyDescent="0.75">
      <c r="A23" s="5" t="s">
        <v>51</v>
      </c>
      <c r="B23" s="78" t="s">
        <v>64</v>
      </c>
      <c r="C23" s="78" t="s">
        <v>65</v>
      </c>
      <c r="D23" s="78">
        <v>4</v>
      </c>
      <c r="E23" s="4">
        <v>4</v>
      </c>
      <c r="F23" s="4" t="s">
        <v>54</v>
      </c>
      <c r="G23" s="4" t="s">
        <v>55</v>
      </c>
      <c r="H23" s="4" t="s">
        <v>56</v>
      </c>
      <c r="I23" s="4">
        <v>40</v>
      </c>
      <c r="J23" s="4">
        <v>2</v>
      </c>
      <c r="K23" s="5" t="s">
        <v>57</v>
      </c>
      <c r="L23" s="5" t="s">
        <v>58</v>
      </c>
      <c r="M23" s="5" t="s">
        <v>57</v>
      </c>
      <c r="N23" s="5" t="s">
        <v>58</v>
      </c>
    </row>
    <row r="24" spans="1:15" ht="15" customHeight="1" x14ac:dyDescent="0.75">
      <c r="A24" s="5" t="s">
        <v>51</v>
      </c>
      <c r="B24" s="78" t="s">
        <v>239</v>
      </c>
      <c r="C24" s="78" t="s">
        <v>66</v>
      </c>
      <c r="D24" s="78">
        <v>4</v>
      </c>
      <c r="E24" s="4">
        <v>4</v>
      </c>
      <c r="F24" s="4" t="s">
        <v>54</v>
      </c>
      <c r="G24" s="4" t="s">
        <v>55</v>
      </c>
      <c r="H24" s="4" t="s">
        <v>56</v>
      </c>
      <c r="I24" s="4">
        <v>50</v>
      </c>
      <c r="J24" s="4">
        <v>2</v>
      </c>
      <c r="K24" s="5" t="s">
        <v>67</v>
      </c>
      <c r="L24" s="5" t="s">
        <v>58</v>
      </c>
      <c r="M24" s="5" t="s">
        <v>57</v>
      </c>
      <c r="N24" s="5" t="s">
        <v>58</v>
      </c>
    </row>
    <row r="25" spans="1:15" ht="15" customHeight="1" x14ac:dyDescent="0.75">
      <c r="A25" s="5" t="s">
        <v>51</v>
      </c>
      <c r="B25" s="78" t="s">
        <v>68</v>
      </c>
      <c r="C25" s="78" t="s">
        <v>69</v>
      </c>
      <c r="D25" s="78">
        <v>2</v>
      </c>
      <c r="E25" s="4">
        <v>4</v>
      </c>
      <c r="F25" s="4" t="s">
        <v>54</v>
      </c>
      <c r="G25" s="4" t="s">
        <v>55</v>
      </c>
      <c r="H25" s="4" t="s">
        <v>70</v>
      </c>
      <c r="I25" s="4"/>
      <c r="J25" s="4">
        <v>2</v>
      </c>
      <c r="K25" s="5"/>
      <c r="L25" s="5"/>
      <c r="M25" s="5"/>
      <c r="N25" s="5"/>
    </row>
    <row r="26" spans="1:15" ht="15" customHeight="1" x14ac:dyDescent="0.75">
      <c r="A26" s="5" t="s">
        <v>51</v>
      </c>
      <c r="B26" s="79" t="s">
        <v>240</v>
      </c>
      <c r="C26" s="80" t="s">
        <v>212</v>
      </c>
      <c r="D26" s="78">
        <v>4</v>
      </c>
      <c r="E26" s="4">
        <v>4</v>
      </c>
      <c r="F26" s="4" t="s">
        <v>54</v>
      </c>
      <c r="G26" s="4" t="s">
        <v>55</v>
      </c>
      <c r="H26" s="4" t="s">
        <v>56</v>
      </c>
      <c r="I26" s="4">
        <v>25</v>
      </c>
      <c r="J26" s="4">
        <v>2</v>
      </c>
      <c r="K26" s="5" t="s">
        <v>57</v>
      </c>
      <c r="L26" s="5" t="s">
        <v>58</v>
      </c>
      <c r="M26" s="5" t="s">
        <v>57</v>
      </c>
      <c r="N26" s="5" t="s">
        <v>58</v>
      </c>
    </row>
    <row r="27" spans="1:15" ht="15" customHeight="1" x14ac:dyDescent="0.75">
      <c r="A27" s="2"/>
      <c r="B27" s="81" t="s">
        <v>71</v>
      </c>
      <c r="C27" s="86" t="s">
        <v>227</v>
      </c>
      <c r="D27" s="78"/>
      <c r="E27" s="5"/>
      <c r="F27" s="5"/>
      <c r="G27" s="5"/>
      <c r="H27" s="5"/>
      <c r="I27" s="5"/>
      <c r="J27" s="2"/>
      <c r="K27" s="5"/>
      <c r="L27" s="5"/>
      <c r="M27" s="5"/>
      <c r="N27" s="2"/>
    </row>
    <row r="28" spans="1:15" ht="15" customHeight="1" x14ac:dyDescent="0.75">
      <c r="A28" s="2"/>
      <c r="B28" s="61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1"/>
    </row>
    <row r="29" spans="1:15" ht="15" customHeight="1" x14ac:dyDescent="0.75">
      <c r="A29" s="82"/>
      <c r="B29" s="85" t="s">
        <v>220</v>
      </c>
      <c r="C29" s="83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5" ht="15" customHeight="1" x14ac:dyDescent="0.75">
      <c r="A30" s="5"/>
      <c r="B30" s="5" t="s">
        <v>232</v>
      </c>
      <c r="C30" s="5"/>
      <c r="D30" s="4"/>
      <c r="E30" s="4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75">
      <c r="A31" s="5"/>
      <c r="B31" s="5"/>
      <c r="C31" s="5"/>
      <c r="D31" s="4"/>
      <c r="E31" s="4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75">
      <c r="A32" s="5"/>
      <c r="B32" s="5"/>
      <c r="C32" s="5"/>
      <c r="D32" s="4"/>
      <c r="E32" s="4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5"/>
      <c r="B33" s="5"/>
      <c r="C33" s="3"/>
      <c r="D33" s="4"/>
      <c r="E33" s="4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5"/>
      <c r="B34" s="78"/>
      <c r="C34" s="3"/>
      <c r="D34" s="4"/>
      <c r="E34" s="4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78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1" customFormat="1" x14ac:dyDescent="0.75">
      <c r="A52" s="2"/>
      <c r="B52" s="60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  <row r="544" spans="1:14" x14ac:dyDescent="0.75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7"/>
      <c r="M544" s="67"/>
      <c r="N544" s="67"/>
    </row>
    <row r="545" spans="1:14" x14ac:dyDescent="0.75">
      <c r="A545" s="67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7"/>
      <c r="M545" s="67"/>
      <c r="N545" s="67"/>
    </row>
    <row r="546" spans="1:14" x14ac:dyDescent="0.75">
      <c r="A546" s="67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7"/>
      <c r="M546" s="67"/>
      <c r="N546" s="67"/>
    </row>
    <row r="547" spans="1:14" x14ac:dyDescent="0.75">
      <c r="A547" s="67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7"/>
      <c r="M547" s="67"/>
      <c r="N547" s="67"/>
    </row>
    <row r="548" spans="1:14" x14ac:dyDescent="0.75">
      <c r="A548" s="67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7"/>
      <c r="M548" s="67"/>
      <c r="N548" s="67"/>
    </row>
    <row r="549" spans="1:14" x14ac:dyDescent="0.75">
      <c r="A549" s="67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7"/>
      <c r="M549" s="67"/>
      <c r="N549" s="67"/>
    </row>
    <row r="550" spans="1:14" x14ac:dyDescent="0.75">
      <c r="A550" s="67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7"/>
      <c r="M550" s="67"/>
      <c r="N550" s="67"/>
    </row>
    <row r="551" spans="1:14" x14ac:dyDescent="0.75">
      <c r="A551" s="67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7"/>
      <c r="M551" s="67"/>
      <c r="N551" s="67"/>
    </row>
    <row r="552" spans="1:14" x14ac:dyDescent="0.75">
      <c r="A552" s="67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7"/>
      <c r="M552" s="67"/>
      <c r="N552" s="67"/>
    </row>
    <row r="553" spans="1:14" x14ac:dyDescent="0.75">
      <c r="A553" s="67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7"/>
      <c r="M553" s="67"/>
      <c r="N553" s="67"/>
    </row>
    <row r="554" spans="1:14" x14ac:dyDescent="0.75">
      <c r="A554" s="67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7"/>
      <c r="M554" s="67"/>
      <c r="N554" s="67"/>
    </row>
    <row r="555" spans="1:14" x14ac:dyDescent="0.75">
      <c r="A555" s="67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7"/>
      <c r="M555" s="67"/>
      <c r="N555" s="67"/>
    </row>
    <row r="556" spans="1:14" x14ac:dyDescent="0.75">
      <c r="A556" s="67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7"/>
      <c r="M556" s="67"/>
      <c r="N556" s="67"/>
    </row>
    <row r="557" spans="1:14" x14ac:dyDescent="0.75">
      <c r="A557" s="67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7"/>
      <c r="M557" s="67"/>
      <c r="N557" s="67"/>
    </row>
    <row r="558" spans="1:14" x14ac:dyDescent="0.75">
      <c r="A558" s="67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7"/>
      <c r="M558" s="67"/>
      <c r="N558" s="67"/>
    </row>
    <row r="559" spans="1:14" x14ac:dyDescent="0.75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7"/>
      <c r="M559" s="67"/>
      <c r="N559" s="67"/>
    </row>
    <row r="560" spans="1:14" x14ac:dyDescent="0.75">
      <c r="A560" s="67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7"/>
      <c r="M560" s="67"/>
      <c r="N560" s="67"/>
    </row>
    <row r="561" spans="1:14" x14ac:dyDescent="0.75">
      <c r="A561" s="67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7"/>
      <c r="M561" s="67"/>
      <c r="N561" s="67"/>
    </row>
    <row r="562" spans="1:14" x14ac:dyDescent="0.75">
      <c r="A562" s="67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7"/>
      <c r="M562" s="67"/>
      <c r="N562" s="67"/>
    </row>
    <row r="563" spans="1:14" x14ac:dyDescent="0.75">
      <c r="A563" s="67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7"/>
      <c r="M563" s="67"/>
      <c r="N563" s="67"/>
    </row>
    <row r="564" spans="1:14" x14ac:dyDescent="0.75">
      <c r="A564" s="67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7"/>
      <c r="M564" s="67"/>
      <c r="N564" s="67"/>
    </row>
    <row r="565" spans="1:14" x14ac:dyDescent="0.75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7"/>
      <c r="M565" s="67"/>
      <c r="N565" s="67"/>
    </row>
    <row r="566" spans="1:14" x14ac:dyDescent="0.75">
      <c r="A566" s="67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7"/>
      <c r="M566" s="67"/>
      <c r="N566" s="67"/>
    </row>
    <row r="567" spans="1:14" x14ac:dyDescent="0.75">
      <c r="A567" s="67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7"/>
      <c r="M567" s="67"/>
      <c r="N567" s="67"/>
    </row>
    <row r="568" spans="1:14" x14ac:dyDescent="0.75">
      <c r="A568" s="67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7"/>
      <c r="M568" s="67"/>
      <c r="N568" s="67"/>
    </row>
    <row r="569" spans="1:14" x14ac:dyDescent="0.75">
      <c r="A569" s="67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7"/>
      <c r="M569" s="67"/>
      <c r="N569" s="67"/>
    </row>
    <row r="570" spans="1:14" x14ac:dyDescent="0.75">
      <c r="A570" s="67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7"/>
      <c r="M570" s="67"/>
      <c r="N570" s="67"/>
    </row>
    <row r="571" spans="1:14" x14ac:dyDescent="0.75">
      <c r="A571" s="67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7"/>
      <c r="M571" s="67"/>
      <c r="N571" s="67"/>
    </row>
    <row r="572" spans="1:14" x14ac:dyDescent="0.75">
      <c r="A572" s="67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7"/>
      <c r="M572" s="67"/>
      <c r="N572" s="67"/>
    </row>
    <row r="573" spans="1:14" x14ac:dyDescent="0.75">
      <c r="A573" s="67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7"/>
      <c r="M573" s="67"/>
      <c r="N573" s="67"/>
    </row>
    <row r="574" spans="1:14" x14ac:dyDescent="0.75">
      <c r="A574" s="67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7"/>
      <c r="M574" s="67"/>
      <c r="N574" s="67"/>
    </row>
    <row r="575" spans="1:14" x14ac:dyDescent="0.75">
      <c r="A575" s="67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7"/>
      <c r="M575" s="67"/>
      <c r="N575" s="67"/>
    </row>
    <row r="576" spans="1:14" x14ac:dyDescent="0.75">
      <c r="A576" s="67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7"/>
      <c r="M576" s="67"/>
      <c r="N576" s="67"/>
    </row>
    <row r="577" spans="1:14" x14ac:dyDescent="0.75">
      <c r="A577" s="67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7"/>
      <c r="M577" s="67"/>
      <c r="N577" s="67"/>
    </row>
    <row r="578" spans="1:14" x14ac:dyDescent="0.75">
      <c r="A578" s="67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7"/>
      <c r="M578" s="67"/>
      <c r="N578" s="67"/>
    </row>
    <row r="579" spans="1:14" x14ac:dyDescent="0.75">
      <c r="A579" s="67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7"/>
      <c r="M579" s="67"/>
      <c r="N579" s="67"/>
    </row>
    <row r="580" spans="1:14" x14ac:dyDescent="0.75">
      <c r="A580" s="67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7"/>
      <c r="M580" s="67"/>
      <c r="N580" s="67"/>
    </row>
    <row r="581" spans="1:14" x14ac:dyDescent="0.75">
      <c r="A581" s="67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7"/>
      <c r="M581" s="67"/>
      <c r="N581" s="67"/>
    </row>
    <row r="582" spans="1:14" x14ac:dyDescent="0.75">
      <c r="A582" s="67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7"/>
      <c r="M582" s="67"/>
      <c r="N582" s="67"/>
    </row>
    <row r="583" spans="1:14" x14ac:dyDescent="0.75">
      <c r="A583" s="67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7"/>
      <c r="M583" s="67"/>
      <c r="N583" s="67"/>
    </row>
    <row r="584" spans="1:14" x14ac:dyDescent="0.75">
      <c r="A584" s="67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7"/>
      <c r="M584" s="67"/>
      <c r="N584" s="67"/>
    </row>
    <row r="585" spans="1:14" x14ac:dyDescent="0.75">
      <c r="A585" s="67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7"/>
      <c r="M585" s="67"/>
      <c r="N585" s="67"/>
    </row>
    <row r="586" spans="1:14" x14ac:dyDescent="0.75">
      <c r="A586" s="67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7"/>
      <c r="M586" s="67"/>
      <c r="N586" s="67"/>
    </row>
    <row r="587" spans="1:14" x14ac:dyDescent="0.75">
      <c r="A587" s="67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7"/>
      <c r="M587" s="67"/>
      <c r="N587" s="67"/>
    </row>
    <row r="588" spans="1:14" x14ac:dyDescent="0.75">
      <c r="A588" s="67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7"/>
      <c r="M588" s="67"/>
      <c r="N588" s="67"/>
    </row>
    <row r="589" spans="1:14" x14ac:dyDescent="0.75">
      <c r="A589" s="67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7"/>
      <c r="M589" s="67"/>
      <c r="N589" s="67"/>
    </row>
    <row r="590" spans="1:14" x14ac:dyDescent="0.75">
      <c r="A590" s="67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7"/>
      <c r="M590" s="67"/>
      <c r="N590" s="67"/>
    </row>
    <row r="591" spans="1:14" x14ac:dyDescent="0.75">
      <c r="A591" s="67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7"/>
      <c r="M591" s="67"/>
      <c r="N591" s="67"/>
    </row>
    <row r="592" spans="1:14" x14ac:dyDescent="0.75">
      <c r="A592" s="67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7"/>
      <c r="M592" s="67"/>
      <c r="N592" s="67"/>
    </row>
    <row r="593" spans="1:14" x14ac:dyDescent="0.75">
      <c r="A593" s="67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7"/>
      <c r="M593" s="67"/>
      <c r="N593" s="67"/>
    </row>
    <row r="594" spans="1:14" x14ac:dyDescent="0.75">
      <c r="A594" s="67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7"/>
      <c r="M594" s="67"/>
      <c r="N594" s="67"/>
    </row>
    <row r="595" spans="1:14" x14ac:dyDescent="0.75">
      <c r="A595" s="67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7"/>
      <c r="M595" s="67"/>
      <c r="N595" s="67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119" priority="27">
      <formula>$A$11=2</formula>
    </cfRule>
    <cfRule type="expression" dxfId="118" priority="28">
      <formula>$A$11=3</formula>
    </cfRule>
    <cfRule type="expression" dxfId="117" priority="29">
      <formula>$A$11=1</formula>
    </cfRule>
  </conditionalFormatting>
  <conditionalFormatting sqref="J18:J24 K28:L28 I28 K17:L18 I17:I18 I19:J26 K25:L25 I30:I52 K30:L52 K24">
    <cfRule type="expression" dxfId="116" priority="26">
      <formula>$H17="CCI (CC Intégral)"</formula>
    </cfRule>
  </conditionalFormatting>
  <conditionalFormatting sqref="I28:J28 I17:J26 I30:J52">
    <cfRule type="expression" dxfId="115" priority="25">
      <formula>$H17="CT (Contrôle terminal)"</formula>
    </cfRule>
  </conditionalFormatting>
  <conditionalFormatting sqref="K15:L16">
    <cfRule type="expression" dxfId="114" priority="21">
      <formula>$H$17="CCI (CC Intégral)"</formula>
    </cfRule>
  </conditionalFormatting>
  <conditionalFormatting sqref="K18:L23 K25:N26 L24">
    <cfRule type="expression" dxfId="1" priority="20">
      <formula>$L18="CCI (CC Intégral)"</formula>
    </cfRule>
  </conditionalFormatting>
  <conditionalFormatting sqref="K21:L21">
    <cfRule type="expression" dxfId="113" priority="19">
      <formula>$L21="CCI (CC Intégral)"</formula>
    </cfRule>
  </conditionalFormatting>
  <conditionalFormatting sqref="K23:L23 L24">
    <cfRule type="expression" dxfId="0" priority="18">
      <formula>$H23="CCI (CC Intégral)"</formula>
    </cfRule>
  </conditionalFormatting>
  <conditionalFormatting sqref="M18:N24">
    <cfRule type="expression" dxfId="112" priority="17">
      <formula>$L18="CCI (CC Intégral)"</formula>
    </cfRule>
  </conditionalFormatting>
  <conditionalFormatting sqref="M21:N21">
    <cfRule type="expression" dxfId="111" priority="16">
      <formula>$L21="CCI (CC Intégral)"</formula>
    </cfRule>
  </conditionalFormatting>
  <conditionalFormatting sqref="K26:L27 I26:I27">
    <cfRule type="expression" dxfId="110" priority="11">
      <formula>$H26="CCI (CC Intégral)"</formula>
    </cfRule>
  </conditionalFormatting>
  <conditionalFormatting sqref="I26:J27">
    <cfRule type="expression" dxfId="109" priority="10">
      <formula>$H26="CT (Contrôle terminal)"</formula>
    </cfRule>
  </conditionalFormatting>
  <conditionalFormatting sqref="K22:L22">
    <cfRule type="expression" dxfId="108" priority="7">
      <formula>$L22="CCI (CC Intégral)"</formula>
    </cfRule>
  </conditionalFormatting>
  <conditionalFormatting sqref="K24">
    <cfRule type="expression" dxfId="107" priority="6">
      <formula>$H24="CCI (CC Intégral)"</formula>
    </cfRule>
  </conditionalFormatting>
  <conditionalFormatting sqref="M22:N22">
    <cfRule type="expression" dxfId="106" priority="5">
      <formula>$L22="CCI (CC Intégral)"</formula>
    </cfRule>
  </conditionalFormatting>
  <conditionalFormatting sqref="K29:L29 I29">
    <cfRule type="expression" dxfId="105" priority="4">
      <formula>$H29="CCI (CC Intégral)"</formula>
    </cfRule>
  </conditionalFormatting>
  <conditionalFormatting sqref="I29:J29">
    <cfRule type="expression" dxfId="104" priority="3">
      <formula>$H29="CT (Contrôle terminal)"</formula>
    </cfRule>
  </conditionalFormatting>
  <dataValidations count="4">
    <dataValidation type="list" allowBlank="1" showInputMessage="1" showErrorMessage="1" sqref="M27:M52 K17:K25 K27:K52 M17:M25" xr:uid="{00000000-0002-0000-0100-000000000000}">
      <formula1>Nature_contrôle</formula1>
    </dataValidation>
    <dataValidation type="list" allowBlank="1" showInputMessage="1" showErrorMessage="1" sqref="H27:H52 H17:H25" xr:uid="{00000000-0002-0000-0100-000001000000}">
      <formula1>Type_contrôle</formula1>
    </dataValidation>
    <dataValidation type="list" allowBlank="1" showInputMessage="1" showErrorMessage="1" sqref="A27:A52 A17:A25" xr:uid="{00000000-0002-0000-0100-000002000000}">
      <formula1>Nat_ELP</formula1>
    </dataValidation>
    <dataValidation type="list" allowBlank="1" showInputMessage="1" showErrorMessage="1" sqref="F27:G52 F17:G25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4" id="{D31FD503-BCB6-4FE4-9D7B-963FEFCE07DE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M28:N28 M14:N18 M30:N52 M23:N26</xm:sqref>
        </x14:conditionalFormatting>
        <x14:conditionalFormatting xmlns:xm="http://schemas.microsoft.com/office/excel/2006/main">
          <x14:cfRule type="expression" priority="8" id="{83A57408-758C-B44A-AB75-1DEB381AB8F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D2EBC58E-903F-8045-8688-D6609075058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M26:M27</xm:sqref>
        </x14:conditionalFormatting>
        <x14:conditionalFormatting xmlns:xm="http://schemas.microsoft.com/office/excel/2006/main">
          <x14:cfRule type="expression" priority="1" id="{2FA61CA0-0AC2-1F43-97D2-B81459983393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C7131318-2F8E-A740-9B70-46092AE47E72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4"/>
  <sheetViews>
    <sheetView showGridLines="0" showZeros="0" topLeftCell="A2" zoomScale="75" zoomScaleNormal="110" zoomScalePageLayoutView="85" workbookViewId="0">
      <selection activeCell="I22" sqref="I22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2.31640625" style="47" bestFit="1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25</v>
      </c>
      <c r="B4" s="37" t="str">
        <f>'Fiche générale'!B4</f>
        <v>-</v>
      </c>
      <c r="C4" s="38" t="s">
        <v>26</v>
      </c>
      <c r="D4" s="154"/>
      <c r="E4" s="154"/>
      <c r="F4" s="155" t="s">
        <v>27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28</v>
      </c>
      <c r="B6" s="58"/>
      <c r="C6" s="38" t="s">
        <v>29</v>
      </c>
      <c r="D6" s="160"/>
      <c r="E6" s="161"/>
      <c r="F6" s="155" t="s">
        <v>30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31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32</v>
      </c>
      <c r="F9" s="166"/>
      <c r="G9" s="165" t="s">
        <v>33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34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35</v>
      </c>
      <c r="K14" s="141"/>
      <c r="L14" s="142"/>
      <c r="M14" s="140" t="s">
        <v>36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37</v>
      </c>
      <c r="K15" s="143" t="str">
        <f>IF(H17="CCI (CC Intégral)","CT pour les dispensés","Contrôle Terminal")</f>
        <v>Contrôle Terminal</v>
      </c>
      <c r="L15" s="144"/>
      <c r="M15" s="143" t="s">
        <v>38</v>
      </c>
      <c r="N15" s="144"/>
    </row>
    <row r="16" spans="1:14" s="47" customFormat="1" ht="48" x14ac:dyDescent="0.75">
      <c r="A16" s="53" t="s">
        <v>39</v>
      </c>
      <c r="B16" s="53" t="s">
        <v>40</v>
      </c>
      <c r="C16" s="54" t="s">
        <v>41</v>
      </c>
      <c r="D16" s="55" t="s">
        <v>42</v>
      </c>
      <c r="E16" s="56" t="s">
        <v>43</v>
      </c>
      <c r="F16" s="52" t="s">
        <v>44</v>
      </c>
      <c r="G16" s="52" t="s">
        <v>45</v>
      </c>
      <c r="H16" s="57" t="s">
        <v>46</v>
      </c>
      <c r="I16" s="52" t="s">
        <v>47</v>
      </c>
      <c r="J16" s="55" t="s">
        <v>48</v>
      </c>
      <c r="K16" s="55" t="s">
        <v>49</v>
      </c>
      <c r="L16" s="55" t="s">
        <v>50</v>
      </c>
      <c r="M16" s="55" t="s">
        <v>49</v>
      </c>
      <c r="N16" s="55" t="s">
        <v>50</v>
      </c>
    </row>
    <row r="17" spans="1:15" ht="15" customHeight="1" x14ac:dyDescent="0.75">
      <c r="A17" s="82"/>
      <c r="B17" s="85" t="s">
        <v>213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5" t="s">
        <v>51</v>
      </c>
      <c r="B18" s="5" t="s">
        <v>72</v>
      </c>
      <c r="C18" s="5" t="s">
        <v>214</v>
      </c>
      <c r="D18" s="76">
        <v>6</v>
      </c>
      <c r="E18" s="4">
        <v>6</v>
      </c>
      <c r="F18" s="4" t="s">
        <v>54</v>
      </c>
      <c r="G18" s="4" t="s">
        <v>55</v>
      </c>
      <c r="H18" s="4" t="s">
        <v>70</v>
      </c>
      <c r="I18" s="4"/>
      <c r="J18" s="5">
        <v>2</v>
      </c>
      <c r="K18" s="5"/>
      <c r="L18" s="5"/>
      <c r="M18" s="5" t="s">
        <v>57</v>
      </c>
      <c r="N18" s="5" t="s">
        <v>58</v>
      </c>
    </row>
    <row r="19" spans="1:15" ht="15" customHeight="1" x14ac:dyDescent="0.75">
      <c r="A19" s="5" t="s">
        <v>51</v>
      </c>
      <c r="B19" s="5" t="s">
        <v>73</v>
      </c>
      <c r="C19" s="5" t="s">
        <v>215</v>
      </c>
      <c r="D19" s="4">
        <v>4</v>
      </c>
      <c r="E19" s="4">
        <v>4</v>
      </c>
      <c r="F19" s="4" t="s">
        <v>54</v>
      </c>
      <c r="G19" s="4" t="s">
        <v>55</v>
      </c>
      <c r="H19" s="4" t="s">
        <v>56</v>
      </c>
      <c r="I19" s="4">
        <v>40</v>
      </c>
      <c r="J19" s="2">
        <v>2</v>
      </c>
      <c r="K19" s="5" t="s">
        <v>57</v>
      </c>
      <c r="L19" s="5" t="s">
        <v>58</v>
      </c>
      <c r="M19" s="5" t="s">
        <v>57</v>
      </c>
      <c r="N19" s="5" t="s">
        <v>58</v>
      </c>
    </row>
    <row r="20" spans="1:15" ht="15" customHeight="1" x14ac:dyDescent="0.75">
      <c r="A20" s="5" t="s">
        <v>51</v>
      </c>
      <c r="B20" s="5" t="s">
        <v>74</v>
      </c>
      <c r="C20" s="5" t="s">
        <v>216</v>
      </c>
      <c r="D20" s="4">
        <v>4</v>
      </c>
      <c r="E20" s="4">
        <v>4</v>
      </c>
      <c r="F20" s="4" t="s">
        <v>54</v>
      </c>
      <c r="G20" s="4" t="s">
        <v>55</v>
      </c>
      <c r="H20" s="4" t="s">
        <v>56</v>
      </c>
      <c r="I20" s="4">
        <v>60</v>
      </c>
      <c r="J20" s="2">
        <v>2</v>
      </c>
      <c r="K20" s="5" t="s">
        <v>57</v>
      </c>
      <c r="L20" s="5" t="s">
        <v>58</v>
      </c>
      <c r="M20" s="5" t="s">
        <v>57</v>
      </c>
      <c r="N20" s="5" t="s">
        <v>58</v>
      </c>
    </row>
    <row r="21" spans="1:15" ht="15" customHeight="1" x14ac:dyDescent="0.75">
      <c r="A21" s="5" t="s">
        <v>51</v>
      </c>
      <c r="B21" s="5" t="s">
        <v>75</v>
      </c>
      <c r="C21" s="5" t="s">
        <v>217</v>
      </c>
      <c r="D21" s="4">
        <v>4</v>
      </c>
      <c r="E21" s="4">
        <v>4</v>
      </c>
      <c r="F21" s="4" t="s">
        <v>54</v>
      </c>
      <c r="G21" s="4" t="s">
        <v>55</v>
      </c>
      <c r="H21" s="4" t="s">
        <v>56</v>
      </c>
      <c r="I21" s="4">
        <v>35</v>
      </c>
      <c r="J21" s="2">
        <v>2</v>
      </c>
      <c r="K21" s="5" t="s">
        <v>57</v>
      </c>
      <c r="L21" s="5" t="s">
        <v>58</v>
      </c>
      <c r="M21" s="5" t="s">
        <v>57</v>
      </c>
      <c r="N21" s="5" t="s">
        <v>58</v>
      </c>
    </row>
    <row r="22" spans="1:15" ht="15" customHeight="1" x14ac:dyDescent="0.75">
      <c r="A22" s="5" t="s">
        <v>51</v>
      </c>
      <c r="B22" s="61" t="s">
        <v>76</v>
      </c>
      <c r="C22" s="5" t="s">
        <v>218</v>
      </c>
      <c r="D22" s="4">
        <v>12</v>
      </c>
      <c r="E22" s="4">
        <v>12</v>
      </c>
      <c r="F22" s="4" t="s">
        <v>54</v>
      </c>
      <c r="G22" s="4" t="s">
        <v>55</v>
      </c>
      <c r="H22" s="4" t="s">
        <v>70</v>
      </c>
      <c r="I22" s="4"/>
      <c r="J22" s="5">
        <v>2</v>
      </c>
      <c r="K22" s="5"/>
      <c r="L22" s="5"/>
      <c r="M22" s="5"/>
      <c r="N22" s="5"/>
    </row>
    <row r="23" spans="1:15" ht="15" customHeight="1" x14ac:dyDescent="0.75">
      <c r="A23" s="2"/>
      <c r="B23" s="87" t="s">
        <v>77</v>
      </c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75">
      <c r="A24" s="2"/>
      <c r="B24" s="60"/>
      <c r="C24" s="3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75">
      <c r="A25" s="82"/>
      <c r="B25" s="85" t="s">
        <v>220</v>
      </c>
      <c r="C25" s="83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5" ht="15" customHeight="1" x14ac:dyDescent="0.75">
      <c r="A26" s="5"/>
      <c r="B26" s="5" t="s">
        <v>232</v>
      </c>
      <c r="C26" s="5"/>
      <c r="D26" s="4"/>
      <c r="E26" s="4"/>
      <c r="F26" s="5"/>
      <c r="G26" s="5"/>
      <c r="H26" s="5"/>
      <c r="I26" s="5"/>
      <c r="J26" s="2"/>
      <c r="K26" s="5"/>
      <c r="L26" s="5"/>
      <c r="M26" s="5"/>
      <c r="N26" s="5"/>
    </row>
    <row r="27" spans="1:15" ht="15" customHeight="1" x14ac:dyDescent="0.75">
      <c r="A27" s="2"/>
      <c r="B27" s="61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75">
      <c r="A28" s="2"/>
      <c r="B28" s="61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1"/>
    </row>
    <row r="29" spans="1:15" ht="15" customHeight="1" x14ac:dyDescent="0.75">
      <c r="A29" s="2"/>
      <c r="B29" s="61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75">
      <c r="A30" s="2"/>
      <c r="B30" s="61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75">
      <c r="A31" s="2"/>
      <c r="B31" s="61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75">
      <c r="A32" s="2"/>
      <c r="B32" s="61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2"/>
      <c r="B33" s="60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0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1" customFormat="1" x14ac:dyDescent="0.75">
      <c r="A52" s="2"/>
      <c r="B52" s="60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  <row r="544" spans="1:14" x14ac:dyDescent="0.75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7"/>
      <c r="M544" s="67"/>
      <c r="N544" s="67"/>
    </row>
    <row r="545" spans="1:14" x14ac:dyDescent="0.75">
      <c r="A545" s="67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7"/>
      <c r="M545" s="67"/>
      <c r="N545" s="67"/>
    </row>
    <row r="546" spans="1:14" x14ac:dyDescent="0.75">
      <c r="A546" s="67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7"/>
      <c r="M546" s="67"/>
      <c r="N546" s="67"/>
    </row>
    <row r="547" spans="1:14" x14ac:dyDescent="0.75">
      <c r="A547" s="67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7"/>
      <c r="M547" s="67"/>
      <c r="N547" s="67"/>
    </row>
    <row r="548" spans="1:14" x14ac:dyDescent="0.75">
      <c r="A548" s="67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7"/>
      <c r="M548" s="67"/>
      <c r="N548" s="67"/>
    </row>
    <row r="549" spans="1:14" x14ac:dyDescent="0.75">
      <c r="A549" s="67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7"/>
      <c r="M549" s="67"/>
      <c r="N549" s="67"/>
    </row>
    <row r="550" spans="1:14" x14ac:dyDescent="0.75">
      <c r="A550" s="67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7"/>
      <c r="M550" s="67"/>
      <c r="N550" s="67"/>
    </row>
    <row r="551" spans="1:14" x14ac:dyDescent="0.75">
      <c r="A551" s="67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7"/>
      <c r="M551" s="67"/>
      <c r="N551" s="67"/>
    </row>
    <row r="552" spans="1:14" x14ac:dyDescent="0.75">
      <c r="A552" s="67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7"/>
      <c r="M552" s="67"/>
      <c r="N552" s="67"/>
    </row>
    <row r="553" spans="1:14" x14ac:dyDescent="0.75">
      <c r="A553" s="67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7"/>
      <c r="M553" s="67"/>
      <c r="N553" s="67"/>
    </row>
    <row r="554" spans="1:14" x14ac:dyDescent="0.75">
      <c r="A554" s="67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7"/>
      <c r="M554" s="67"/>
      <c r="N554" s="67"/>
    </row>
    <row r="555" spans="1:14" x14ac:dyDescent="0.75">
      <c r="A555" s="67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7"/>
      <c r="M555" s="67"/>
      <c r="N555" s="67"/>
    </row>
    <row r="556" spans="1:14" x14ac:dyDescent="0.75">
      <c r="A556" s="67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7"/>
      <c r="M556" s="67"/>
      <c r="N556" s="67"/>
    </row>
    <row r="557" spans="1:14" x14ac:dyDescent="0.75">
      <c r="A557" s="67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7"/>
      <c r="M557" s="67"/>
      <c r="N557" s="67"/>
    </row>
    <row r="558" spans="1:14" x14ac:dyDescent="0.75">
      <c r="A558" s="67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7"/>
      <c r="M558" s="67"/>
      <c r="N558" s="67"/>
    </row>
    <row r="559" spans="1:14" x14ac:dyDescent="0.75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7"/>
      <c r="M559" s="67"/>
      <c r="N559" s="67"/>
    </row>
    <row r="560" spans="1:14" x14ac:dyDescent="0.75">
      <c r="A560" s="67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7"/>
      <c r="M560" s="67"/>
      <c r="N560" s="67"/>
    </row>
    <row r="561" spans="1:14" x14ac:dyDescent="0.75">
      <c r="A561" s="67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7"/>
      <c r="M561" s="67"/>
      <c r="N561" s="67"/>
    </row>
    <row r="562" spans="1:14" x14ac:dyDescent="0.75">
      <c r="A562" s="67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7"/>
      <c r="M562" s="67"/>
      <c r="N562" s="67"/>
    </row>
    <row r="563" spans="1:14" x14ac:dyDescent="0.75">
      <c r="A563" s="67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7"/>
      <c r="M563" s="67"/>
      <c r="N563" s="67"/>
    </row>
    <row r="564" spans="1:14" x14ac:dyDescent="0.75">
      <c r="A564" s="67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7"/>
      <c r="M564" s="67"/>
      <c r="N564" s="67"/>
    </row>
    <row r="565" spans="1:14" x14ac:dyDescent="0.75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7"/>
      <c r="M565" s="67"/>
      <c r="N565" s="67"/>
    </row>
    <row r="566" spans="1:14" x14ac:dyDescent="0.75">
      <c r="A566" s="67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7"/>
      <c r="M566" s="67"/>
      <c r="N566" s="67"/>
    </row>
    <row r="567" spans="1:14" x14ac:dyDescent="0.75">
      <c r="A567" s="67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7"/>
      <c r="M567" s="67"/>
      <c r="N567" s="67"/>
    </row>
    <row r="568" spans="1:14" x14ac:dyDescent="0.75">
      <c r="A568" s="67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7"/>
      <c r="M568" s="67"/>
      <c r="N568" s="67"/>
    </row>
    <row r="569" spans="1:14" x14ac:dyDescent="0.75">
      <c r="A569" s="67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7"/>
      <c r="M569" s="67"/>
      <c r="N569" s="67"/>
    </row>
    <row r="570" spans="1:14" x14ac:dyDescent="0.75">
      <c r="A570" s="67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7"/>
      <c r="M570" s="67"/>
      <c r="N570" s="67"/>
    </row>
    <row r="571" spans="1:14" x14ac:dyDescent="0.75">
      <c r="A571" s="67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7"/>
      <c r="M571" s="67"/>
      <c r="N571" s="67"/>
    </row>
    <row r="572" spans="1:14" x14ac:dyDescent="0.75">
      <c r="A572" s="67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7"/>
      <c r="M572" s="67"/>
      <c r="N572" s="67"/>
    </row>
    <row r="573" spans="1:14" x14ac:dyDescent="0.75">
      <c r="A573" s="67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7"/>
      <c r="M573" s="67"/>
      <c r="N573" s="67"/>
    </row>
    <row r="574" spans="1:14" x14ac:dyDescent="0.75">
      <c r="A574" s="67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7"/>
      <c r="M574" s="67"/>
      <c r="N574" s="67"/>
    </row>
  </sheetData>
  <sheetProtection algorithmName="SHA-512" hashValue="esSPnpeq95Yxge6lbYuHBe3sF78JcB2oDwJiAKw9pzwAwRavqnYGSQyvfTjyrXGlQZrPThZDC0+Y2RbHJfyoYA==" saltValue="F5c5qB0xjxksRRY2+TaWwQ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97" priority="33">
      <formula>$A$11=2</formula>
    </cfRule>
    <cfRule type="expression" dxfId="96" priority="34">
      <formula>$A$11=3</formula>
    </cfRule>
    <cfRule type="expression" dxfId="95" priority="35">
      <formula>$A$11=1</formula>
    </cfRule>
  </conditionalFormatting>
  <conditionalFormatting sqref="K26:L52 I26:I52 I18:I24 K18:L24">
    <cfRule type="expression" dxfId="94" priority="32">
      <formula>$H18="CCI (CC Intégral)"</formula>
    </cfRule>
  </conditionalFormatting>
  <conditionalFormatting sqref="I26:J52 I18:J24">
    <cfRule type="expression" dxfId="93" priority="31">
      <formula>$H18="CT (Contrôle terminal)"</formula>
    </cfRule>
  </conditionalFormatting>
  <conditionalFormatting sqref="K15:L16">
    <cfRule type="expression" dxfId="92" priority="28">
      <formula>$H$17="CCI (CC Intégral)"</formula>
    </cfRule>
  </conditionalFormatting>
  <conditionalFormatting sqref="J21">
    <cfRule type="expression" dxfId="91" priority="26">
      <formula>$H21="CCI (CC Intégral)"</formula>
    </cfRule>
  </conditionalFormatting>
  <conditionalFormatting sqref="M18:N21">
    <cfRule type="expression" dxfId="90" priority="25">
      <formula>$L18="CCI (CC Intégral)"</formula>
    </cfRule>
  </conditionalFormatting>
  <conditionalFormatting sqref="I25 K25:L25">
    <cfRule type="expression" dxfId="89" priority="23">
      <formula>$H25="CCI (CC Intégral)"</formula>
    </cfRule>
  </conditionalFormatting>
  <conditionalFormatting sqref="I25:J25">
    <cfRule type="expression" dxfId="88" priority="22">
      <formula>$H25="CT (Contrôle terminal)"</formula>
    </cfRule>
  </conditionalFormatting>
  <conditionalFormatting sqref="K24:L24 I24">
    <cfRule type="expression" dxfId="87" priority="19">
      <formula>$H24="CCI (CC Intégral)"</formula>
    </cfRule>
  </conditionalFormatting>
  <conditionalFormatting sqref="I24:J24">
    <cfRule type="expression" dxfId="86" priority="18">
      <formula>$H24="CT (Contrôle terminal)"</formula>
    </cfRule>
  </conditionalFormatting>
  <conditionalFormatting sqref="J18">
    <cfRule type="expression" dxfId="85" priority="15">
      <formula>$H18="CCI (CC Intégral)"</formula>
    </cfRule>
  </conditionalFormatting>
  <conditionalFormatting sqref="J22">
    <cfRule type="expression" dxfId="84" priority="14">
      <formula>$H22="CCI (CC Intégral)"</formula>
    </cfRule>
  </conditionalFormatting>
  <conditionalFormatting sqref="M18:N18">
    <cfRule type="expression" dxfId="83" priority="13">
      <formula>$L18="CCI (CC Intégral)"</formula>
    </cfRule>
  </conditionalFormatting>
  <conditionalFormatting sqref="I26 K26:L26">
    <cfRule type="expression" dxfId="82" priority="12">
      <formula>$H26="CCI (CC Intégral)"</formula>
    </cfRule>
  </conditionalFormatting>
  <conditionalFormatting sqref="I26:J26">
    <cfRule type="expression" dxfId="81" priority="11">
      <formula>$H26="CT (Contrôle terminal)"</formula>
    </cfRule>
  </conditionalFormatting>
  <conditionalFormatting sqref="K25:L25 I25">
    <cfRule type="expression" dxfId="80" priority="8">
      <formula>$H25="CCI (CC Intégral)"</formula>
    </cfRule>
  </conditionalFormatting>
  <conditionalFormatting sqref="I25:J25">
    <cfRule type="expression" dxfId="79" priority="7">
      <formula>$H25="CT (Contrôle terminal)"</formula>
    </cfRule>
  </conditionalFormatting>
  <conditionalFormatting sqref="K17:L17 I17">
    <cfRule type="expression" dxfId="78" priority="4">
      <formula>$H17="CCI (CC Intégral)"</formula>
    </cfRule>
  </conditionalFormatting>
  <conditionalFormatting sqref="I17:J17">
    <cfRule type="expression" dxfId="77" priority="3">
      <formula>$H17="CT (Contrôle terminal)"</formula>
    </cfRule>
  </conditionalFormatting>
  <dataValidations count="4">
    <dataValidation type="list" allowBlank="1" showInputMessage="1" showErrorMessage="1" sqref="F17:G52" xr:uid="{00000000-0002-0000-0200-000000000000}">
      <formula1>"Oui,Non"</formula1>
    </dataValidation>
    <dataValidation type="list" allowBlank="1" showInputMessage="1" showErrorMessage="1" sqref="A17:A52" xr:uid="{00000000-0002-0000-0200-000001000000}">
      <formula1>Nat_ELP</formula1>
    </dataValidation>
    <dataValidation type="list" allowBlank="1" showInputMessage="1" showErrorMessage="1" sqref="H17:H52" xr:uid="{00000000-0002-0000-0200-000002000000}">
      <formula1>Type_contrôle</formula1>
    </dataValidation>
    <dataValidation type="list" allowBlank="1" showInputMessage="1" showErrorMessage="1" sqref="M17:M52 K17:K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403614AE-C9F3-46D5-B155-402C857A2C2C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M26:N52 M21:N24</xm:sqref>
        </x14:conditionalFormatting>
        <x14:conditionalFormatting xmlns:xm="http://schemas.microsoft.com/office/excel/2006/main">
          <x14:cfRule type="expression" priority="20" id="{0DB5F051-799D-F64E-9B4B-78F1B620FA51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523B21E3-4517-3740-86E9-9D511CA5DD8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6" id="{EBE00E0E-A935-B54C-8250-E218BD2E0D6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426DBC15-916D-B649-B7C6-3E852190570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9" id="{70B41A02-F542-3948-9524-5179C49B902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95E615C2-EE15-AE4D-8035-291F55AE56F4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5" id="{4C6B3C28-5EAA-FE4A-8AD1-041C5CE7105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" id="{DCC84F6E-B442-4547-BD99-EAE884DB289D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" id="{A7F9C3B7-272C-144F-8917-F6007066237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62256ED9-8234-D74E-9C5D-DA0AC60B78B9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38"/>
  <sheetViews>
    <sheetView showGridLines="0" showZeros="0" topLeftCell="A14" zoomScale="92" zoomScaleNormal="100" zoomScalePageLayoutView="85" workbookViewId="0">
      <selection activeCell="K38" sqref="K38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2.31640625" style="47" bestFit="1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25</v>
      </c>
      <c r="B4" s="37" t="str">
        <f>'Fiche générale'!B4</f>
        <v>-</v>
      </c>
      <c r="C4" s="38" t="s">
        <v>26</v>
      </c>
      <c r="D4" s="154"/>
      <c r="E4" s="154"/>
      <c r="F4" s="155" t="s">
        <v>27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28</v>
      </c>
      <c r="B6" s="58"/>
      <c r="C6" s="38" t="s">
        <v>29</v>
      </c>
      <c r="D6" s="160"/>
      <c r="E6" s="161"/>
      <c r="F6" s="155" t="s">
        <v>30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31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32</v>
      </c>
      <c r="F9" s="166"/>
      <c r="G9" s="165" t="s">
        <v>33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34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35</v>
      </c>
      <c r="K14" s="141"/>
      <c r="L14" s="142"/>
      <c r="M14" s="140" t="s">
        <v>36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37</v>
      </c>
      <c r="K15" s="143" t="str">
        <f>IF(H17="CCI (CC Intégral)","CT pour les dispensés","Contrôle Terminal")</f>
        <v>Contrôle Terminal</v>
      </c>
      <c r="L15" s="144"/>
      <c r="M15" s="143" t="s">
        <v>38</v>
      </c>
      <c r="N15" s="144"/>
    </row>
    <row r="16" spans="1:14" s="47" customFormat="1" ht="48" x14ac:dyDescent="0.75">
      <c r="A16" s="53" t="s">
        <v>39</v>
      </c>
      <c r="B16" s="53" t="s">
        <v>40</v>
      </c>
      <c r="C16" s="54" t="s">
        <v>41</v>
      </c>
      <c r="D16" s="55" t="s">
        <v>42</v>
      </c>
      <c r="E16" s="56" t="s">
        <v>43</v>
      </c>
      <c r="F16" s="52" t="s">
        <v>44</v>
      </c>
      <c r="G16" s="52" t="s">
        <v>45</v>
      </c>
      <c r="H16" s="57" t="s">
        <v>46</v>
      </c>
      <c r="I16" s="52" t="s">
        <v>47</v>
      </c>
      <c r="J16" s="55" t="s">
        <v>48</v>
      </c>
      <c r="K16" s="55" t="s">
        <v>49</v>
      </c>
      <c r="L16" s="55" t="s">
        <v>50</v>
      </c>
      <c r="M16" s="55" t="s">
        <v>49</v>
      </c>
      <c r="N16" s="55" t="s">
        <v>50</v>
      </c>
    </row>
    <row r="17" spans="1:15" ht="15" customHeight="1" x14ac:dyDescent="0.75">
      <c r="A17" s="82"/>
      <c r="B17" s="85" t="s">
        <v>213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61" t="s">
        <v>51</v>
      </c>
      <c r="B18" s="88" t="s">
        <v>78</v>
      </c>
      <c r="C18" s="60" t="s">
        <v>219</v>
      </c>
      <c r="D18" s="76">
        <v>4</v>
      </c>
      <c r="E18" s="76">
        <v>4</v>
      </c>
      <c r="F18" s="4" t="s">
        <v>54</v>
      </c>
      <c r="G18" s="76" t="s">
        <v>55</v>
      </c>
      <c r="H18" s="76" t="s">
        <v>56</v>
      </c>
      <c r="I18" s="76">
        <v>50</v>
      </c>
      <c r="J18" s="88">
        <v>2</v>
      </c>
      <c r="K18" s="61" t="s">
        <v>57</v>
      </c>
      <c r="L18" s="61" t="s">
        <v>58</v>
      </c>
      <c r="M18" s="61" t="s">
        <v>57</v>
      </c>
      <c r="N18" s="61" t="s">
        <v>58</v>
      </c>
    </row>
    <row r="19" spans="1:15" ht="15" customHeight="1" x14ac:dyDescent="0.75">
      <c r="A19" s="61" t="s">
        <v>51</v>
      </c>
      <c r="B19" s="88" t="s">
        <v>79</v>
      </c>
      <c r="C19" s="89" t="s">
        <v>221</v>
      </c>
      <c r="D19" s="76">
        <v>4</v>
      </c>
      <c r="E19" s="76">
        <v>4</v>
      </c>
      <c r="F19" s="4" t="s">
        <v>54</v>
      </c>
      <c r="G19" s="76" t="s">
        <v>55</v>
      </c>
      <c r="H19" s="76" t="s">
        <v>56</v>
      </c>
      <c r="I19" s="76">
        <v>40</v>
      </c>
      <c r="J19" s="88">
        <v>2</v>
      </c>
      <c r="K19" s="61" t="s">
        <v>57</v>
      </c>
      <c r="L19" s="61" t="s">
        <v>58</v>
      </c>
      <c r="M19" s="61" t="s">
        <v>57</v>
      </c>
      <c r="N19" s="61" t="s">
        <v>58</v>
      </c>
    </row>
    <row r="20" spans="1:15" ht="15" customHeight="1" x14ac:dyDescent="0.75">
      <c r="A20" s="61" t="s">
        <v>51</v>
      </c>
      <c r="B20" s="88" t="s">
        <v>80</v>
      </c>
      <c r="C20" s="60" t="s">
        <v>222</v>
      </c>
      <c r="D20" s="76">
        <v>4</v>
      </c>
      <c r="E20" s="76">
        <v>4</v>
      </c>
      <c r="F20" s="4" t="s">
        <v>54</v>
      </c>
      <c r="G20" s="76" t="s">
        <v>55</v>
      </c>
      <c r="H20" s="76" t="s">
        <v>56</v>
      </c>
      <c r="I20" s="76">
        <v>40</v>
      </c>
      <c r="J20" s="88">
        <v>2</v>
      </c>
      <c r="K20" s="61" t="s">
        <v>57</v>
      </c>
      <c r="L20" s="61" t="s">
        <v>58</v>
      </c>
      <c r="M20" s="61" t="s">
        <v>57</v>
      </c>
      <c r="N20" s="61" t="s">
        <v>58</v>
      </c>
    </row>
    <row r="21" spans="1:15" ht="15" customHeight="1" x14ac:dyDescent="0.75">
      <c r="A21" s="61" t="s">
        <v>51</v>
      </c>
      <c r="B21" s="88" t="s">
        <v>81</v>
      </c>
      <c r="C21" s="60" t="s">
        <v>223</v>
      </c>
      <c r="D21" s="76">
        <v>4</v>
      </c>
      <c r="E21" s="76">
        <v>4</v>
      </c>
      <c r="F21" s="4" t="s">
        <v>54</v>
      </c>
      <c r="G21" s="76" t="s">
        <v>55</v>
      </c>
      <c r="H21" s="76" t="s">
        <v>56</v>
      </c>
      <c r="I21" s="76">
        <v>60</v>
      </c>
      <c r="J21" s="88">
        <v>2</v>
      </c>
      <c r="K21" s="61" t="s">
        <v>57</v>
      </c>
      <c r="L21" s="61" t="s">
        <v>58</v>
      </c>
      <c r="M21" s="61" t="s">
        <v>57</v>
      </c>
      <c r="N21" s="61" t="s">
        <v>58</v>
      </c>
    </row>
    <row r="22" spans="1:15" ht="15" customHeight="1" x14ac:dyDescent="0.75">
      <c r="A22" s="61" t="s">
        <v>51</v>
      </c>
      <c r="B22" s="88" t="s">
        <v>82</v>
      </c>
      <c r="C22" s="89" t="s">
        <v>224</v>
      </c>
      <c r="D22" s="76">
        <v>4</v>
      </c>
      <c r="E22" s="76">
        <v>4</v>
      </c>
      <c r="F22" s="4" t="s">
        <v>54</v>
      </c>
      <c r="G22" s="76" t="s">
        <v>55</v>
      </c>
      <c r="H22" s="76" t="s">
        <v>56</v>
      </c>
      <c r="I22" s="76">
        <v>50</v>
      </c>
      <c r="J22" s="88">
        <v>2</v>
      </c>
      <c r="K22" s="61" t="s">
        <v>57</v>
      </c>
      <c r="L22" s="61" t="s">
        <v>58</v>
      </c>
      <c r="M22" s="61" t="s">
        <v>57</v>
      </c>
      <c r="N22" s="61" t="s">
        <v>58</v>
      </c>
    </row>
    <row r="23" spans="1:15" ht="15" customHeight="1" x14ac:dyDescent="0.75">
      <c r="A23" s="61" t="s">
        <v>51</v>
      </c>
      <c r="B23" s="88" t="s">
        <v>83</v>
      </c>
      <c r="C23" s="60" t="s">
        <v>225</v>
      </c>
      <c r="D23" s="76">
        <v>4</v>
      </c>
      <c r="E23" s="76">
        <v>4</v>
      </c>
      <c r="F23" s="4" t="s">
        <v>54</v>
      </c>
      <c r="G23" s="76" t="s">
        <v>55</v>
      </c>
      <c r="H23" s="76" t="s">
        <v>56</v>
      </c>
      <c r="I23" s="76">
        <v>30</v>
      </c>
      <c r="J23" s="88">
        <v>2</v>
      </c>
      <c r="K23" s="61" t="s">
        <v>57</v>
      </c>
      <c r="L23" s="61" t="s">
        <v>58</v>
      </c>
      <c r="M23" s="61" t="s">
        <v>57</v>
      </c>
      <c r="N23" s="61" t="s">
        <v>58</v>
      </c>
    </row>
    <row r="24" spans="1:15" ht="15" customHeight="1" x14ac:dyDescent="0.75">
      <c r="A24" s="61" t="s">
        <v>51</v>
      </c>
      <c r="B24" s="88" t="s">
        <v>84</v>
      </c>
      <c r="C24" s="60" t="s">
        <v>226</v>
      </c>
      <c r="D24" s="76">
        <v>6</v>
      </c>
      <c r="E24" s="76">
        <v>6</v>
      </c>
      <c r="F24" s="4" t="s">
        <v>54</v>
      </c>
      <c r="G24" s="76" t="s">
        <v>55</v>
      </c>
      <c r="H24" s="76" t="s">
        <v>56</v>
      </c>
      <c r="I24" s="76">
        <v>50</v>
      </c>
      <c r="J24" s="88">
        <v>2</v>
      </c>
      <c r="K24" s="61" t="s">
        <v>67</v>
      </c>
      <c r="L24" s="61" t="s">
        <v>238</v>
      </c>
      <c r="M24" s="61" t="s">
        <v>93</v>
      </c>
      <c r="N24" s="61"/>
    </row>
    <row r="25" spans="1:15" ht="15" customHeight="1" x14ac:dyDescent="0.75">
      <c r="A25" s="88"/>
      <c r="B25" s="87" t="s">
        <v>77</v>
      </c>
      <c r="C25" s="6" t="s">
        <v>227</v>
      </c>
      <c r="D25" s="76"/>
      <c r="E25" s="76"/>
      <c r="F25" s="76"/>
      <c r="G25" s="76"/>
      <c r="H25" s="76"/>
      <c r="I25" s="76"/>
      <c r="J25" s="88"/>
      <c r="K25" s="61"/>
      <c r="L25" s="61"/>
      <c r="M25" s="61"/>
      <c r="N25" s="61"/>
    </row>
    <row r="26" spans="1:15" ht="15" customHeight="1" x14ac:dyDescent="0.75">
      <c r="A26" s="88"/>
      <c r="B26" s="61"/>
      <c r="C26" s="60"/>
      <c r="D26" s="76"/>
      <c r="E26" s="76"/>
      <c r="F26" s="76"/>
      <c r="G26" s="76"/>
      <c r="H26" s="76"/>
      <c r="I26" s="76"/>
      <c r="J26" s="88"/>
      <c r="K26" s="61"/>
      <c r="L26" s="61"/>
      <c r="M26" s="61"/>
      <c r="N26" s="61"/>
    </row>
    <row r="27" spans="1:15" ht="15" customHeight="1" x14ac:dyDescent="0.75">
      <c r="A27" s="90"/>
      <c r="B27" s="84" t="s">
        <v>220</v>
      </c>
      <c r="C27" s="91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5" ht="15" customHeight="1" x14ac:dyDescent="0.75">
      <c r="A28" s="61" t="s">
        <v>51</v>
      </c>
      <c r="B28" s="61" t="s">
        <v>228</v>
      </c>
      <c r="C28" s="61"/>
      <c r="D28" s="76">
        <v>6</v>
      </c>
      <c r="E28" s="76">
        <v>6</v>
      </c>
      <c r="F28" s="4" t="s">
        <v>54</v>
      </c>
      <c r="G28" s="76" t="s">
        <v>55</v>
      </c>
      <c r="H28" s="76" t="s">
        <v>56</v>
      </c>
      <c r="I28" s="76">
        <v>50</v>
      </c>
      <c r="J28" s="88">
        <v>2</v>
      </c>
      <c r="K28" s="61" t="s">
        <v>57</v>
      </c>
      <c r="L28" s="61" t="s">
        <v>58</v>
      </c>
      <c r="M28" s="61" t="s">
        <v>57</v>
      </c>
      <c r="N28" s="61" t="s">
        <v>58</v>
      </c>
      <c r="O28" s="41"/>
    </row>
    <row r="29" spans="1:15" ht="15" customHeight="1" x14ac:dyDescent="0.75">
      <c r="A29" s="61" t="s">
        <v>51</v>
      </c>
      <c r="B29" s="61" t="s">
        <v>234</v>
      </c>
      <c r="C29" s="61"/>
      <c r="D29" s="76">
        <v>6</v>
      </c>
      <c r="E29" s="76">
        <v>6</v>
      </c>
      <c r="F29" s="4" t="s">
        <v>54</v>
      </c>
      <c r="G29" s="76" t="s">
        <v>55</v>
      </c>
      <c r="H29" s="76" t="s">
        <v>56</v>
      </c>
      <c r="I29" s="76">
        <v>50</v>
      </c>
      <c r="J29" s="88">
        <v>2</v>
      </c>
      <c r="K29" s="61" t="s">
        <v>57</v>
      </c>
      <c r="L29" s="61" t="s">
        <v>58</v>
      </c>
      <c r="M29" s="61" t="s">
        <v>57</v>
      </c>
      <c r="N29" s="61" t="s">
        <v>58</v>
      </c>
    </row>
    <row r="30" spans="1:15" ht="15" customHeight="1" x14ac:dyDescent="0.75">
      <c r="A30" s="61" t="s">
        <v>51</v>
      </c>
      <c r="B30" s="61" t="s">
        <v>235</v>
      </c>
      <c r="C30" s="61"/>
      <c r="D30" s="76">
        <v>6</v>
      </c>
      <c r="E30" s="76">
        <v>6</v>
      </c>
      <c r="F30" s="4" t="s">
        <v>54</v>
      </c>
      <c r="G30" s="76" t="s">
        <v>55</v>
      </c>
      <c r="H30" s="76" t="s">
        <v>56</v>
      </c>
      <c r="I30" s="61">
        <v>50</v>
      </c>
      <c r="J30" s="88">
        <v>2</v>
      </c>
      <c r="K30" s="61" t="s">
        <v>57</v>
      </c>
      <c r="L30" s="61" t="s">
        <v>58</v>
      </c>
      <c r="M30" s="61" t="s">
        <v>57</v>
      </c>
      <c r="N30" s="61" t="s">
        <v>58</v>
      </c>
    </row>
    <row r="31" spans="1:15" ht="15" customHeight="1" x14ac:dyDescent="0.75">
      <c r="A31" s="61" t="s">
        <v>51</v>
      </c>
      <c r="B31" s="61" t="s">
        <v>236</v>
      </c>
      <c r="C31" s="60"/>
      <c r="D31" s="76">
        <v>6</v>
      </c>
      <c r="E31" s="76">
        <v>6</v>
      </c>
      <c r="F31" s="4" t="s">
        <v>54</v>
      </c>
      <c r="G31" s="76" t="s">
        <v>55</v>
      </c>
      <c r="H31" s="76" t="s">
        <v>56</v>
      </c>
      <c r="I31" s="61">
        <v>50</v>
      </c>
      <c r="J31" s="88">
        <v>2</v>
      </c>
      <c r="K31" s="61" t="s">
        <v>57</v>
      </c>
      <c r="L31" s="61" t="s">
        <v>58</v>
      </c>
      <c r="M31" s="61" t="s">
        <v>57</v>
      </c>
      <c r="N31" s="61" t="s">
        <v>58</v>
      </c>
    </row>
    <row r="32" spans="1:15" ht="15" customHeight="1" x14ac:dyDescent="0.75">
      <c r="A32" s="61" t="s">
        <v>51</v>
      </c>
      <c r="B32" s="79" t="s">
        <v>237</v>
      </c>
      <c r="C32" s="60"/>
      <c r="D32" s="76">
        <v>6</v>
      </c>
      <c r="E32" s="76">
        <v>6</v>
      </c>
      <c r="F32" s="4" t="s">
        <v>54</v>
      </c>
      <c r="G32" s="76" t="s">
        <v>55</v>
      </c>
      <c r="H32" s="76" t="s">
        <v>56</v>
      </c>
      <c r="I32" s="61">
        <v>35</v>
      </c>
      <c r="J32" s="88">
        <v>2</v>
      </c>
      <c r="K32" s="61" t="s">
        <v>57</v>
      </c>
      <c r="L32" s="61" t="s">
        <v>58</v>
      </c>
      <c r="M32" s="61" t="s">
        <v>57</v>
      </c>
      <c r="N32" s="61" t="s">
        <v>58</v>
      </c>
    </row>
    <row r="33" spans="1:14" x14ac:dyDescent="0.75">
      <c r="A33" s="88"/>
      <c r="B33" s="60"/>
      <c r="C33" s="60"/>
      <c r="D33" s="76"/>
      <c r="E33" s="61"/>
      <c r="F33" s="61"/>
      <c r="G33" s="5"/>
      <c r="H33" s="61"/>
      <c r="I33" s="61"/>
      <c r="J33" s="92"/>
      <c r="K33" s="61"/>
      <c r="L33" s="61"/>
      <c r="M33" s="61"/>
      <c r="N33" s="61"/>
    </row>
    <row r="34" spans="1:14" x14ac:dyDescent="0.75">
      <c r="A34" s="88"/>
      <c r="B34" s="60"/>
      <c r="C34" s="60"/>
      <c r="D34" s="76"/>
      <c r="E34" s="61"/>
      <c r="F34" s="61"/>
      <c r="G34" s="5"/>
      <c r="H34" s="61"/>
      <c r="I34" s="61"/>
      <c r="J34" s="92"/>
      <c r="K34" s="61"/>
      <c r="L34" s="61"/>
      <c r="M34" s="61"/>
      <c r="N34" s="61"/>
    </row>
    <row r="35" spans="1:14" x14ac:dyDescent="0.75">
      <c r="A35" s="2"/>
      <c r="B35" s="6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1" customFormat="1" x14ac:dyDescent="0.75">
      <c r="A52" s="2"/>
      <c r="B52" s="60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  <row r="544" spans="1:14" x14ac:dyDescent="0.75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7"/>
      <c r="M544" s="67"/>
      <c r="N544" s="67"/>
    </row>
    <row r="545" spans="1:14" x14ac:dyDescent="0.75">
      <c r="A545" s="67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7"/>
      <c r="M545" s="67"/>
      <c r="N545" s="67"/>
    </row>
    <row r="546" spans="1:14" x14ac:dyDescent="0.75">
      <c r="A546" s="67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7"/>
      <c r="M546" s="67"/>
      <c r="N546" s="67"/>
    </row>
    <row r="547" spans="1:14" x14ac:dyDescent="0.75">
      <c r="A547" s="67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7"/>
      <c r="M547" s="67"/>
      <c r="N547" s="67"/>
    </row>
    <row r="548" spans="1:14" x14ac:dyDescent="0.75">
      <c r="A548" s="67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7"/>
      <c r="M548" s="67"/>
      <c r="N548" s="67"/>
    </row>
    <row r="549" spans="1:14" x14ac:dyDescent="0.75">
      <c r="A549" s="67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7"/>
      <c r="M549" s="67"/>
      <c r="N549" s="67"/>
    </row>
    <row r="550" spans="1:14" x14ac:dyDescent="0.75">
      <c r="A550" s="67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7"/>
      <c r="M550" s="67"/>
      <c r="N550" s="67"/>
    </row>
    <row r="551" spans="1:14" x14ac:dyDescent="0.75">
      <c r="A551" s="67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7"/>
      <c r="M551" s="67"/>
      <c r="N551" s="67"/>
    </row>
    <row r="552" spans="1:14" x14ac:dyDescent="0.75">
      <c r="A552" s="67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7"/>
      <c r="M552" s="67"/>
      <c r="N552" s="67"/>
    </row>
    <row r="553" spans="1:14" x14ac:dyDescent="0.75">
      <c r="A553" s="67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7"/>
      <c r="M553" s="67"/>
      <c r="N553" s="67"/>
    </row>
    <row r="554" spans="1:14" x14ac:dyDescent="0.75">
      <c r="A554" s="67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7"/>
      <c r="M554" s="67"/>
      <c r="N554" s="67"/>
    </row>
    <row r="555" spans="1:14" x14ac:dyDescent="0.75">
      <c r="A555" s="67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7"/>
      <c r="M555" s="67"/>
      <c r="N555" s="67"/>
    </row>
    <row r="556" spans="1:14" x14ac:dyDescent="0.75">
      <c r="A556" s="67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7"/>
      <c r="M556" s="67"/>
      <c r="N556" s="67"/>
    </row>
    <row r="557" spans="1:14" x14ac:dyDescent="0.75">
      <c r="A557" s="67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7"/>
      <c r="M557" s="67"/>
      <c r="N557" s="67"/>
    </row>
    <row r="558" spans="1:14" x14ac:dyDescent="0.75">
      <c r="A558" s="67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7"/>
      <c r="M558" s="67"/>
      <c r="N558" s="67"/>
    </row>
    <row r="559" spans="1:14" x14ac:dyDescent="0.75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7"/>
      <c r="M559" s="67"/>
      <c r="N559" s="67"/>
    </row>
    <row r="560" spans="1:14" x14ac:dyDescent="0.75">
      <c r="A560" s="67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7"/>
      <c r="M560" s="67"/>
      <c r="N560" s="67"/>
    </row>
    <row r="561" spans="1:14" x14ac:dyDescent="0.75">
      <c r="A561" s="67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7"/>
      <c r="M561" s="67"/>
      <c r="N561" s="67"/>
    </row>
    <row r="562" spans="1:14" x14ac:dyDescent="0.75">
      <c r="A562" s="67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7"/>
      <c r="M562" s="67"/>
      <c r="N562" s="67"/>
    </row>
    <row r="563" spans="1:14" x14ac:dyDescent="0.75">
      <c r="A563" s="67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7"/>
      <c r="M563" s="67"/>
      <c r="N563" s="67"/>
    </row>
    <row r="564" spans="1:14" x14ac:dyDescent="0.75">
      <c r="A564" s="67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7"/>
      <c r="M564" s="67"/>
      <c r="N564" s="67"/>
    </row>
    <row r="565" spans="1:14" x14ac:dyDescent="0.75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7"/>
      <c r="M565" s="67"/>
      <c r="N565" s="67"/>
    </row>
    <row r="566" spans="1:14" x14ac:dyDescent="0.75">
      <c r="A566" s="67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7"/>
      <c r="M566" s="67"/>
      <c r="N566" s="67"/>
    </row>
    <row r="567" spans="1:14" x14ac:dyDescent="0.75">
      <c r="A567" s="67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7"/>
      <c r="M567" s="67"/>
      <c r="N567" s="67"/>
    </row>
    <row r="568" spans="1:14" x14ac:dyDescent="0.75">
      <c r="A568" s="67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7"/>
      <c r="M568" s="67"/>
      <c r="N568" s="67"/>
    </row>
    <row r="569" spans="1:14" x14ac:dyDescent="0.75">
      <c r="A569" s="67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7"/>
      <c r="M569" s="67"/>
      <c r="N569" s="67"/>
    </row>
    <row r="570" spans="1:14" x14ac:dyDescent="0.75">
      <c r="A570" s="67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7"/>
      <c r="M570" s="67"/>
      <c r="N570" s="67"/>
    </row>
    <row r="571" spans="1:14" x14ac:dyDescent="0.75">
      <c r="A571" s="67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7"/>
      <c r="M571" s="67"/>
      <c r="N571" s="67"/>
    </row>
    <row r="572" spans="1:14" x14ac:dyDescent="0.75">
      <c r="A572" s="67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7"/>
      <c r="M572" s="67"/>
      <c r="N572" s="67"/>
    </row>
    <row r="573" spans="1:14" x14ac:dyDescent="0.75">
      <c r="A573" s="67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7"/>
      <c r="M573" s="67"/>
      <c r="N573" s="67"/>
    </row>
    <row r="574" spans="1:14" x14ac:dyDescent="0.75">
      <c r="A574" s="67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7"/>
      <c r="M574" s="67"/>
      <c r="N574" s="67"/>
    </row>
    <row r="575" spans="1:14" x14ac:dyDescent="0.75">
      <c r="A575" s="67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7"/>
      <c r="M575" s="67"/>
      <c r="N575" s="67"/>
    </row>
    <row r="576" spans="1:14" x14ac:dyDescent="0.75">
      <c r="A576" s="67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7"/>
      <c r="M576" s="67"/>
      <c r="N576" s="67"/>
    </row>
    <row r="577" spans="1:14" x14ac:dyDescent="0.75">
      <c r="A577" s="67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7"/>
      <c r="M577" s="67"/>
      <c r="N577" s="67"/>
    </row>
    <row r="578" spans="1:14" x14ac:dyDescent="0.75">
      <c r="A578" s="67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7"/>
      <c r="M578" s="67"/>
      <c r="N578" s="67"/>
    </row>
    <row r="579" spans="1:14" x14ac:dyDescent="0.75">
      <c r="A579" s="67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7"/>
      <c r="M579" s="67"/>
      <c r="N579" s="67"/>
    </row>
    <row r="580" spans="1:14" x14ac:dyDescent="0.75">
      <c r="A580" s="67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7"/>
      <c r="M580" s="67"/>
      <c r="N580" s="67"/>
    </row>
    <row r="581" spans="1:14" x14ac:dyDescent="0.75">
      <c r="A581" s="67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7"/>
      <c r="M581" s="67"/>
      <c r="N581" s="67"/>
    </row>
    <row r="582" spans="1:14" x14ac:dyDescent="0.75">
      <c r="A582" s="67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7"/>
      <c r="M582" s="67"/>
      <c r="N582" s="67"/>
    </row>
    <row r="583" spans="1:14" x14ac:dyDescent="0.75">
      <c r="A583" s="67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7"/>
      <c r="M583" s="67"/>
      <c r="N583" s="67"/>
    </row>
    <row r="584" spans="1:14" x14ac:dyDescent="0.75">
      <c r="A584" s="67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7"/>
      <c r="M584" s="67"/>
      <c r="N584" s="67"/>
    </row>
    <row r="585" spans="1:14" x14ac:dyDescent="0.75">
      <c r="A585" s="67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7"/>
      <c r="M585" s="67"/>
      <c r="N585" s="67"/>
    </row>
    <row r="586" spans="1:14" x14ac:dyDescent="0.75">
      <c r="A586" s="67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7"/>
      <c r="M586" s="67"/>
      <c r="N586" s="67"/>
    </row>
    <row r="587" spans="1:14" x14ac:dyDescent="0.75">
      <c r="A587" s="67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7"/>
      <c r="M587" s="67"/>
      <c r="N587" s="67"/>
    </row>
    <row r="588" spans="1:14" x14ac:dyDescent="0.75">
      <c r="A588" s="67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7"/>
      <c r="M588" s="67"/>
      <c r="N588" s="67"/>
    </row>
    <row r="589" spans="1:14" x14ac:dyDescent="0.75">
      <c r="A589" s="67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7"/>
      <c r="M589" s="67"/>
      <c r="N589" s="67"/>
    </row>
    <row r="590" spans="1:14" x14ac:dyDescent="0.75">
      <c r="A590" s="67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7"/>
      <c r="M590" s="67"/>
      <c r="N590" s="67"/>
    </row>
    <row r="591" spans="1:14" x14ac:dyDescent="0.75">
      <c r="A591" s="67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7"/>
      <c r="M591" s="67"/>
      <c r="N591" s="67"/>
    </row>
    <row r="592" spans="1:14" x14ac:dyDescent="0.75">
      <c r="A592" s="67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7"/>
      <c r="M592" s="67"/>
      <c r="N592" s="67"/>
    </row>
    <row r="593" spans="1:14" x14ac:dyDescent="0.75">
      <c r="A593" s="67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7"/>
      <c r="M593" s="67"/>
      <c r="N593" s="67"/>
    </row>
    <row r="594" spans="1:14" x14ac:dyDescent="0.75">
      <c r="A594" s="67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7"/>
      <c r="M594" s="67"/>
      <c r="N594" s="67"/>
    </row>
    <row r="595" spans="1:14" x14ac:dyDescent="0.75">
      <c r="A595" s="67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7"/>
      <c r="M595" s="67"/>
      <c r="N595" s="67"/>
    </row>
    <row r="596" spans="1:14" x14ac:dyDescent="0.75">
      <c r="A596" s="67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7"/>
      <c r="M596" s="67"/>
      <c r="N596" s="67"/>
    </row>
    <row r="597" spans="1:14" x14ac:dyDescent="0.75">
      <c r="A597" s="67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7"/>
      <c r="M597" s="67"/>
      <c r="N597" s="67"/>
    </row>
    <row r="598" spans="1:14" x14ac:dyDescent="0.75">
      <c r="A598" s="67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7"/>
      <c r="M598" s="67"/>
      <c r="N598" s="67"/>
    </row>
    <row r="599" spans="1:14" x14ac:dyDescent="0.75">
      <c r="A599" s="67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7"/>
      <c r="M599" s="67"/>
      <c r="N599" s="67"/>
    </row>
    <row r="600" spans="1:14" x14ac:dyDescent="0.75">
      <c r="A600" s="67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7"/>
      <c r="M600" s="67"/>
      <c r="N600" s="67"/>
    </row>
    <row r="601" spans="1:14" x14ac:dyDescent="0.75">
      <c r="A601" s="67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7"/>
      <c r="M601" s="67"/>
      <c r="N601" s="67"/>
    </row>
    <row r="602" spans="1:14" x14ac:dyDescent="0.75">
      <c r="A602" s="67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7"/>
      <c r="M602" s="67"/>
      <c r="N602" s="67"/>
    </row>
    <row r="603" spans="1:14" x14ac:dyDescent="0.75">
      <c r="A603" s="67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7"/>
      <c r="M603" s="67"/>
      <c r="N603" s="67"/>
    </row>
    <row r="604" spans="1:14" x14ac:dyDescent="0.75">
      <c r="A604" s="67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7"/>
      <c r="M604" s="67"/>
      <c r="N604" s="67"/>
    </row>
    <row r="605" spans="1:14" x14ac:dyDescent="0.75">
      <c r="A605" s="67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7"/>
      <c r="M605" s="67"/>
      <c r="N605" s="67"/>
    </row>
    <row r="606" spans="1:14" x14ac:dyDescent="0.75">
      <c r="A606" s="67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7"/>
      <c r="M606" s="67"/>
      <c r="N606" s="67"/>
    </row>
    <row r="607" spans="1:14" x14ac:dyDescent="0.75">
      <c r="A607" s="67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7"/>
      <c r="M607" s="67"/>
      <c r="N607" s="67"/>
    </row>
    <row r="608" spans="1:14" x14ac:dyDescent="0.75">
      <c r="A608" s="67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7"/>
      <c r="M608" s="67"/>
      <c r="N608" s="67"/>
    </row>
    <row r="609" spans="1:14" x14ac:dyDescent="0.75">
      <c r="A609" s="67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7"/>
      <c r="M609" s="67"/>
      <c r="N609" s="67"/>
    </row>
    <row r="610" spans="1:14" x14ac:dyDescent="0.75">
      <c r="A610" s="67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7"/>
      <c r="M610" s="67"/>
      <c r="N610" s="67"/>
    </row>
    <row r="611" spans="1:14" x14ac:dyDescent="0.75">
      <c r="A611" s="67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7"/>
      <c r="M611" s="67"/>
      <c r="N611" s="67"/>
    </row>
    <row r="612" spans="1:14" x14ac:dyDescent="0.75">
      <c r="A612" s="67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7"/>
      <c r="M612" s="67"/>
      <c r="N612" s="67"/>
    </row>
    <row r="613" spans="1:14" x14ac:dyDescent="0.75">
      <c r="A613" s="67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7"/>
      <c r="M613" s="67"/>
      <c r="N613" s="67"/>
    </row>
    <row r="614" spans="1:14" x14ac:dyDescent="0.75">
      <c r="A614" s="67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7"/>
      <c r="M614" s="67"/>
      <c r="N614" s="67"/>
    </row>
    <row r="615" spans="1:14" x14ac:dyDescent="0.75">
      <c r="A615" s="67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7"/>
      <c r="M615" s="67"/>
      <c r="N615" s="67"/>
    </row>
    <row r="616" spans="1:14" x14ac:dyDescent="0.75">
      <c r="A616" s="67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7"/>
      <c r="M616" s="67"/>
      <c r="N616" s="67"/>
    </row>
    <row r="617" spans="1:14" x14ac:dyDescent="0.75">
      <c r="A617" s="67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7"/>
      <c r="M617" s="67"/>
      <c r="N617" s="67"/>
    </row>
    <row r="618" spans="1:14" x14ac:dyDescent="0.75">
      <c r="A618" s="67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7"/>
      <c r="M618" s="67"/>
      <c r="N618" s="67"/>
    </row>
    <row r="619" spans="1:14" x14ac:dyDescent="0.75">
      <c r="A619" s="67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7"/>
      <c r="M619" s="67"/>
      <c r="N619" s="67"/>
    </row>
    <row r="620" spans="1:14" x14ac:dyDescent="0.75">
      <c r="A620" s="67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7"/>
      <c r="M620" s="67"/>
      <c r="N620" s="67"/>
    </row>
    <row r="621" spans="1:14" x14ac:dyDescent="0.75">
      <c r="A621" s="67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7"/>
      <c r="M621" s="67"/>
      <c r="N621" s="67"/>
    </row>
    <row r="622" spans="1:14" x14ac:dyDescent="0.75">
      <c r="A622" s="67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7"/>
      <c r="M622" s="67"/>
      <c r="N622" s="67"/>
    </row>
    <row r="623" spans="1:14" x14ac:dyDescent="0.75">
      <c r="A623" s="67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7"/>
      <c r="M623" s="67"/>
      <c r="N623" s="67"/>
    </row>
    <row r="624" spans="1:14" x14ac:dyDescent="0.75">
      <c r="A624" s="67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7"/>
      <c r="M624" s="67"/>
      <c r="N624" s="67"/>
    </row>
    <row r="625" spans="1:14" x14ac:dyDescent="0.75">
      <c r="A625" s="67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7"/>
      <c r="M625" s="67"/>
      <c r="N625" s="67"/>
    </row>
    <row r="626" spans="1:14" x14ac:dyDescent="0.75">
      <c r="A626" s="67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7"/>
      <c r="M626" s="67"/>
      <c r="N626" s="67"/>
    </row>
    <row r="627" spans="1:14" x14ac:dyDescent="0.75">
      <c r="A627" s="67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7"/>
      <c r="M627" s="67"/>
      <c r="N627" s="67"/>
    </row>
    <row r="628" spans="1:14" x14ac:dyDescent="0.75">
      <c r="A628" s="67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7"/>
      <c r="M628" s="67"/>
      <c r="N628" s="67"/>
    </row>
    <row r="629" spans="1:14" x14ac:dyDescent="0.75">
      <c r="A629" s="67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7"/>
      <c r="M629" s="67"/>
      <c r="N629" s="67"/>
    </row>
    <row r="630" spans="1:14" x14ac:dyDescent="0.75">
      <c r="A630" s="67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7"/>
      <c r="M630" s="67"/>
      <c r="N630" s="67"/>
    </row>
    <row r="631" spans="1:14" x14ac:dyDescent="0.75">
      <c r="A631" s="67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7"/>
      <c r="M631" s="67"/>
      <c r="N631" s="67"/>
    </row>
    <row r="632" spans="1:14" x14ac:dyDescent="0.75">
      <c r="A632" s="67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7"/>
      <c r="M632" s="67"/>
      <c r="N632" s="67"/>
    </row>
    <row r="633" spans="1:14" x14ac:dyDescent="0.75">
      <c r="A633" s="67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7"/>
      <c r="M633" s="67"/>
      <c r="N633" s="67"/>
    </row>
    <row r="634" spans="1:14" x14ac:dyDescent="0.75">
      <c r="A634" s="67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7"/>
      <c r="M634" s="67"/>
      <c r="N634" s="67"/>
    </row>
    <row r="635" spans="1:14" x14ac:dyDescent="0.75">
      <c r="A635" s="67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7"/>
      <c r="M635" s="67"/>
      <c r="N635" s="67"/>
    </row>
    <row r="636" spans="1:14" x14ac:dyDescent="0.75">
      <c r="A636" s="67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7"/>
      <c r="M636" s="67"/>
      <c r="N636" s="67"/>
    </row>
    <row r="637" spans="1:14" x14ac:dyDescent="0.75">
      <c r="A637" s="67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7"/>
      <c r="M637" s="67"/>
      <c r="N637" s="67"/>
    </row>
    <row r="638" spans="1:14" x14ac:dyDescent="0.75">
      <c r="A638" s="67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7"/>
      <c r="M638" s="67"/>
      <c r="N638" s="67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64" priority="17">
      <formula>$A$11=2</formula>
    </cfRule>
    <cfRule type="expression" dxfId="63" priority="18">
      <formula>$A$11=3</formula>
    </cfRule>
    <cfRule type="expression" dxfId="62" priority="19">
      <formula>$A$11=1</formula>
    </cfRule>
  </conditionalFormatting>
  <conditionalFormatting sqref="I18:I52 K23:L27 K33:L52 K28:K32">
    <cfRule type="expression" dxfId="61" priority="16">
      <formula>$H18="CCI (CC Intégral)"</formula>
    </cfRule>
  </conditionalFormatting>
  <conditionalFormatting sqref="I18:J52">
    <cfRule type="expression" dxfId="60" priority="15">
      <formula>$H18="CT (Contrôle terminal)"</formula>
    </cfRule>
  </conditionalFormatting>
  <conditionalFormatting sqref="K15:L16">
    <cfRule type="expression" dxfId="59" priority="12">
      <formula>$H$17="CCI (CC Intégral)"</formula>
    </cfRule>
  </conditionalFormatting>
  <conditionalFormatting sqref="K18:L23">
    <cfRule type="expression" dxfId="58" priority="11">
      <formula>$H18="CCI (CC Intégral)"</formula>
    </cfRule>
  </conditionalFormatting>
  <conditionalFormatting sqref="M18:N23">
    <cfRule type="expression" dxfId="57" priority="10">
      <formula>$H18="CCI (CC Intégral)"</formula>
    </cfRule>
  </conditionalFormatting>
  <conditionalFormatting sqref="K17:L17 I17">
    <cfRule type="expression" dxfId="56" priority="9">
      <formula>$H17="CCI (CC Intégral)"</formula>
    </cfRule>
  </conditionalFormatting>
  <conditionalFormatting sqref="I17:J17">
    <cfRule type="expression" dxfId="55" priority="8">
      <formula>$H17="CT (Contrôle terminal)"</formula>
    </cfRule>
  </conditionalFormatting>
  <conditionalFormatting sqref="K28:K32">
    <cfRule type="expression" dxfId="54" priority="5">
      <formula>$H28="CCI (CC Intégral)"</formula>
    </cfRule>
  </conditionalFormatting>
  <conditionalFormatting sqref="L28:L32">
    <cfRule type="expression" dxfId="53" priority="4">
      <formula>$H28="CCI (CC Intégral)"</formula>
    </cfRule>
  </conditionalFormatting>
  <conditionalFormatting sqref="M28:M32">
    <cfRule type="expression" dxfId="52" priority="3">
      <formula>$H28="CCI (CC Intégral)"</formula>
    </cfRule>
  </conditionalFormatting>
  <conditionalFormatting sqref="M28:M32">
    <cfRule type="expression" dxfId="51" priority="2">
      <formula>$H28="CCI (CC Intégral)"</formula>
    </cfRule>
  </conditionalFormatting>
  <conditionalFormatting sqref="N28:N32">
    <cfRule type="expression" dxfId="50" priority="1">
      <formula>$H28="CCI (CC Intégral)"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0D023CD8-495F-4AE1-A78B-287C95EF031B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M23:N27 M33:N52</xm:sqref>
        </x14:conditionalFormatting>
        <x14:conditionalFormatting xmlns:xm="http://schemas.microsoft.com/office/excel/2006/main">
          <x14:cfRule type="expression" priority="6" id="{B170A5F1-9779-4649-8C72-8E971384EF4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755C6C68-BEF4-D14C-8D96-319479C8BE96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43"/>
  <sheetViews>
    <sheetView showGridLines="0" showZeros="0" topLeftCell="A6" zoomScale="96" zoomScaleNormal="96" zoomScalePageLayoutView="85" workbookViewId="0">
      <selection activeCell="B28" sqref="B28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9.5" style="47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25</v>
      </c>
      <c r="B4" s="37" t="str">
        <f>'Fiche générale'!B4</f>
        <v>-</v>
      </c>
      <c r="C4" s="38" t="s">
        <v>26</v>
      </c>
      <c r="D4" s="154"/>
      <c r="E4" s="154"/>
      <c r="F4" s="155" t="s">
        <v>27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28</v>
      </c>
      <c r="B6" s="58"/>
      <c r="C6" s="38" t="s">
        <v>29</v>
      </c>
      <c r="D6" s="160"/>
      <c r="E6" s="161"/>
      <c r="F6" s="155" t="s">
        <v>30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31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32</v>
      </c>
      <c r="F9" s="166"/>
      <c r="G9" s="165" t="s">
        <v>33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34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35</v>
      </c>
      <c r="K14" s="141"/>
      <c r="L14" s="142"/>
      <c r="M14" s="140" t="s">
        <v>36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37</v>
      </c>
      <c r="K15" s="143" t="str">
        <f>IF(H17="CCI (CC Intégral)","CT pour les dispensés","Contrôle Terminal")</f>
        <v>Contrôle Terminal</v>
      </c>
      <c r="L15" s="144"/>
      <c r="M15" s="143" t="s">
        <v>38</v>
      </c>
      <c r="N15" s="144"/>
    </row>
    <row r="16" spans="1:14" s="47" customFormat="1" ht="48" x14ac:dyDescent="0.75">
      <c r="A16" s="53" t="s">
        <v>39</v>
      </c>
      <c r="B16" s="53" t="s">
        <v>40</v>
      </c>
      <c r="C16" s="54" t="s">
        <v>41</v>
      </c>
      <c r="D16" s="55" t="s">
        <v>42</v>
      </c>
      <c r="E16" s="56" t="s">
        <v>43</v>
      </c>
      <c r="F16" s="52" t="s">
        <v>44</v>
      </c>
      <c r="G16" s="52" t="s">
        <v>45</v>
      </c>
      <c r="H16" s="57" t="s">
        <v>46</v>
      </c>
      <c r="I16" s="52" t="s">
        <v>47</v>
      </c>
      <c r="J16" s="55" t="s">
        <v>48</v>
      </c>
      <c r="K16" s="55" t="s">
        <v>49</v>
      </c>
      <c r="L16" s="55" t="s">
        <v>50</v>
      </c>
      <c r="M16" s="55" t="s">
        <v>49</v>
      </c>
      <c r="N16" s="55" t="s">
        <v>50</v>
      </c>
    </row>
    <row r="17" spans="1:15" ht="15" customHeight="1" x14ac:dyDescent="0.75">
      <c r="A17" s="82"/>
      <c r="B17" s="85" t="s">
        <v>213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2" t="s">
        <v>51</v>
      </c>
      <c r="B18" s="60" t="s">
        <v>233</v>
      </c>
      <c r="C18" s="3" t="s">
        <v>230</v>
      </c>
      <c r="D18" s="4">
        <v>30</v>
      </c>
      <c r="E18" s="4">
        <v>30</v>
      </c>
      <c r="F18" s="4" t="s">
        <v>54</v>
      </c>
      <c r="G18" s="4" t="s">
        <v>55</v>
      </c>
      <c r="H18" s="4" t="s">
        <v>70</v>
      </c>
      <c r="I18" s="4"/>
      <c r="J18" s="5">
        <v>2</v>
      </c>
      <c r="K18" s="5"/>
      <c r="L18" s="5"/>
      <c r="M18" s="5"/>
      <c r="N18" s="5"/>
    </row>
    <row r="19" spans="1:15" ht="15" customHeight="1" x14ac:dyDescent="0.75">
      <c r="A19" s="2"/>
      <c r="B19" s="60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75">
      <c r="A20" s="90"/>
      <c r="B20" s="84" t="s">
        <v>220</v>
      </c>
      <c r="C20" s="91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5" ht="15" customHeight="1" x14ac:dyDescent="0.75">
      <c r="A21" s="2"/>
      <c r="B21" s="94" t="s">
        <v>241</v>
      </c>
      <c r="C21" s="95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5" ht="15" customHeight="1" x14ac:dyDescent="0.75">
      <c r="A22" s="2"/>
      <c r="B22" s="60" t="s">
        <v>244</v>
      </c>
      <c r="C22" s="3"/>
      <c r="D22" s="4">
        <v>6</v>
      </c>
      <c r="E22" s="4">
        <v>6</v>
      </c>
      <c r="F22" s="4" t="s">
        <v>54</v>
      </c>
      <c r="G22" s="4" t="s">
        <v>55</v>
      </c>
      <c r="H22" s="4" t="s">
        <v>56</v>
      </c>
      <c r="I22" s="4">
        <v>50</v>
      </c>
      <c r="J22" s="5">
        <v>2</v>
      </c>
      <c r="K22" s="5" t="s">
        <v>57</v>
      </c>
      <c r="L22" s="5" t="s">
        <v>58</v>
      </c>
      <c r="M22" s="5" t="s">
        <v>57</v>
      </c>
      <c r="N22" s="5" t="s">
        <v>58</v>
      </c>
    </row>
    <row r="23" spans="1:15" ht="15" customHeight="1" x14ac:dyDescent="0.75">
      <c r="A23" s="2"/>
      <c r="B23" s="60" t="s">
        <v>245</v>
      </c>
      <c r="C23" s="3"/>
      <c r="D23" s="4">
        <v>6</v>
      </c>
      <c r="E23" s="4">
        <v>6</v>
      </c>
      <c r="F23" s="4" t="s">
        <v>54</v>
      </c>
      <c r="G23" s="4" t="s">
        <v>55</v>
      </c>
      <c r="H23" s="4" t="s">
        <v>56</v>
      </c>
      <c r="I23" s="4">
        <v>50</v>
      </c>
      <c r="J23" s="5">
        <v>2</v>
      </c>
      <c r="K23" s="5" t="s">
        <v>57</v>
      </c>
      <c r="L23" s="5" t="s">
        <v>58</v>
      </c>
      <c r="M23" s="5" t="s">
        <v>57</v>
      </c>
      <c r="N23" s="5" t="s">
        <v>58</v>
      </c>
    </row>
    <row r="24" spans="1:15" ht="15" customHeight="1" x14ac:dyDescent="0.75">
      <c r="A24" s="2"/>
      <c r="B24" s="61" t="s">
        <v>246</v>
      </c>
      <c r="C24" s="6"/>
      <c r="D24" s="4">
        <v>6</v>
      </c>
      <c r="E24" s="4">
        <v>6</v>
      </c>
      <c r="F24" s="4" t="s">
        <v>54</v>
      </c>
      <c r="G24" s="4" t="s">
        <v>55</v>
      </c>
      <c r="H24" s="4" t="s">
        <v>56</v>
      </c>
      <c r="I24" s="4">
        <v>50</v>
      </c>
      <c r="J24" s="5">
        <v>2</v>
      </c>
      <c r="K24" s="5" t="s">
        <v>57</v>
      </c>
      <c r="L24" s="5" t="s">
        <v>58</v>
      </c>
      <c r="M24" s="5" t="s">
        <v>57</v>
      </c>
      <c r="N24" s="5" t="s">
        <v>58</v>
      </c>
    </row>
    <row r="25" spans="1:15" ht="15" customHeight="1" x14ac:dyDescent="0.75">
      <c r="A25" s="2"/>
      <c r="B25" s="94" t="s">
        <v>242</v>
      </c>
      <c r="C25" s="95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</row>
    <row r="26" spans="1:15" ht="15" customHeight="1" x14ac:dyDescent="0.75">
      <c r="A26" s="2"/>
      <c r="B26" s="61" t="s">
        <v>247</v>
      </c>
      <c r="C26" s="3"/>
      <c r="D26" s="4">
        <v>6</v>
      </c>
      <c r="E26" s="4">
        <v>6</v>
      </c>
      <c r="F26" s="4" t="s">
        <v>54</v>
      </c>
      <c r="G26" s="4" t="s">
        <v>55</v>
      </c>
      <c r="H26" s="4" t="s">
        <v>56</v>
      </c>
      <c r="I26" s="4">
        <v>50</v>
      </c>
      <c r="J26" s="5">
        <v>2</v>
      </c>
      <c r="K26" s="5" t="s">
        <v>57</v>
      </c>
      <c r="L26" s="5" t="s">
        <v>58</v>
      </c>
      <c r="M26" s="5" t="s">
        <v>57</v>
      </c>
      <c r="N26" s="5" t="s">
        <v>58</v>
      </c>
    </row>
    <row r="27" spans="1:15" ht="15" customHeight="1" x14ac:dyDescent="0.75">
      <c r="A27" s="2"/>
      <c r="B27" s="61" t="s">
        <v>248</v>
      </c>
      <c r="C27" s="3"/>
      <c r="D27" s="4">
        <v>6</v>
      </c>
      <c r="E27" s="4">
        <v>6</v>
      </c>
      <c r="F27" s="4" t="s">
        <v>54</v>
      </c>
      <c r="G27" s="4" t="s">
        <v>55</v>
      </c>
      <c r="H27" s="4" t="s">
        <v>56</v>
      </c>
      <c r="I27" s="4">
        <v>50</v>
      </c>
      <c r="J27" s="5">
        <v>2</v>
      </c>
      <c r="K27" s="5" t="s">
        <v>57</v>
      </c>
      <c r="L27" s="5" t="s">
        <v>58</v>
      </c>
      <c r="M27" s="5" t="s">
        <v>57</v>
      </c>
      <c r="N27" s="5" t="s">
        <v>58</v>
      </c>
    </row>
    <row r="28" spans="1:15" ht="15" customHeight="1" x14ac:dyDescent="0.75">
      <c r="A28" s="2"/>
      <c r="B28" s="61" t="s">
        <v>252</v>
      </c>
      <c r="C28" s="3"/>
      <c r="D28" s="4">
        <v>6</v>
      </c>
      <c r="E28" s="4">
        <v>6</v>
      </c>
      <c r="F28" s="4" t="s">
        <v>54</v>
      </c>
      <c r="G28" s="4" t="s">
        <v>55</v>
      </c>
      <c r="H28" s="4" t="s">
        <v>56</v>
      </c>
      <c r="I28" s="4">
        <v>50</v>
      </c>
      <c r="J28" s="5">
        <v>2</v>
      </c>
      <c r="K28" s="5" t="s">
        <v>57</v>
      </c>
      <c r="L28" s="5" t="s">
        <v>58</v>
      </c>
      <c r="M28" s="5" t="s">
        <v>57</v>
      </c>
      <c r="N28" s="5" t="s">
        <v>58</v>
      </c>
      <c r="O28" s="41"/>
    </row>
    <row r="29" spans="1:15" ht="15" customHeight="1" x14ac:dyDescent="0.75">
      <c r="A29" s="2"/>
      <c r="B29" s="94" t="s">
        <v>243</v>
      </c>
      <c r="C29" s="95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</row>
    <row r="30" spans="1:15" ht="15" customHeight="1" x14ac:dyDescent="0.75">
      <c r="A30" s="2"/>
      <c r="B30" s="61" t="s">
        <v>249</v>
      </c>
      <c r="C30" s="5"/>
      <c r="D30" s="4">
        <v>6</v>
      </c>
      <c r="E30" s="4">
        <v>6</v>
      </c>
      <c r="F30" s="4" t="s">
        <v>54</v>
      </c>
      <c r="G30" s="4" t="s">
        <v>55</v>
      </c>
      <c r="H30" s="4" t="s">
        <v>56</v>
      </c>
      <c r="I30" s="4">
        <v>50</v>
      </c>
      <c r="J30" s="5">
        <v>2</v>
      </c>
      <c r="K30" s="5" t="s">
        <v>57</v>
      </c>
      <c r="L30" s="5" t="s">
        <v>58</v>
      </c>
      <c r="M30" s="5" t="s">
        <v>57</v>
      </c>
      <c r="N30" s="5" t="s">
        <v>58</v>
      </c>
    </row>
    <row r="31" spans="1:15" ht="15" customHeight="1" x14ac:dyDescent="0.75">
      <c r="A31" s="2"/>
      <c r="B31" s="61" t="s">
        <v>251</v>
      </c>
      <c r="C31" s="5"/>
      <c r="D31" s="4">
        <v>6</v>
      </c>
      <c r="E31" s="4">
        <v>6</v>
      </c>
      <c r="F31" s="4" t="s">
        <v>54</v>
      </c>
      <c r="G31" s="4" t="s">
        <v>55</v>
      </c>
      <c r="H31" s="4" t="s">
        <v>56</v>
      </c>
      <c r="I31" s="4">
        <v>50</v>
      </c>
      <c r="J31" s="5">
        <v>2</v>
      </c>
      <c r="K31" s="5" t="s">
        <v>57</v>
      </c>
      <c r="L31" s="5" t="s">
        <v>58</v>
      </c>
      <c r="M31" s="5" t="s">
        <v>57</v>
      </c>
      <c r="N31" s="5" t="s">
        <v>58</v>
      </c>
    </row>
    <row r="32" spans="1:15" ht="15" customHeight="1" x14ac:dyDescent="0.75">
      <c r="A32" s="2"/>
      <c r="B32" s="61" t="s">
        <v>250</v>
      </c>
      <c r="C32" s="5"/>
      <c r="D32" s="4">
        <v>6</v>
      </c>
      <c r="E32" s="4">
        <v>6</v>
      </c>
      <c r="F32" s="4" t="s">
        <v>54</v>
      </c>
      <c r="G32" s="4" t="s">
        <v>55</v>
      </c>
      <c r="H32" s="4" t="s">
        <v>56</v>
      </c>
      <c r="I32" s="4">
        <v>50</v>
      </c>
      <c r="J32" s="5">
        <v>2</v>
      </c>
      <c r="K32" s="5" t="s">
        <v>57</v>
      </c>
      <c r="L32" s="5" t="s">
        <v>58</v>
      </c>
      <c r="M32" s="5" t="s">
        <v>57</v>
      </c>
      <c r="N32" s="5" t="s">
        <v>58</v>
      </c>
    </row>
    <row r="33" spans="1:14" x14ac:dyDescent="0.75">
      <c r="A33" s="2"/>
      <c r="B33" s="60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0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x14ac:dyDescent="0.75">
      <c r="A52" s="67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7"/>
      <c r="M52" s="67"/>
      <c r="N52" s="67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</sheetData>
  <sheetProtection algorithmName="SHA-512" hashValue="xU34ZegGMIA9kuUIxlIPdLzzqHSo5FhKwiKgR8wmGxiJb9qFga7jXlkh2UFb4blC3lrMezWGjN+QAIfFTGuOKQ==" saltValue="ej2vqXidafEBd8wVtHSJQ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45" priority="42">
      <formula>$A$11=2</formula>
    </cfRule>
    <cfRule type="expression" dxfId="44" priority="43">
      <formula>$A$11=3</formula>
    </cfRule>
    <cfRule type="expression" dxfId="43" priority="44">
      <formula>$A$11=1</formula>
    </cfRule>
  </conditionalFormatting>
  <conditionalFormatting sqref="K19:L19 I19 I33:I51 K33:L51">
    <cfRule type="expression" dxfId="42" priority="41">
      <formula>$H19="CCI (CC Intégral)"</formula>
    </cfRule>
  </conditionalFormatting>
  <conditionalFormatting sqref="I19:J19 I33:J51">
    <cfRule type="expression" dxfId="41" priority="40">
      <formula>$H19="CT (Contrôle terminal)"</formula>
    </cfRule>
  </conditionalFormatting>
  <conditionalFormatting sqref="K15:L16">
    <cfRule type="expression" dxfId="40" priority="37">
      <formula>$H$17="CCI (CC Intégral)"</formula>
    </cfRule>
  </conditionalFormatting>
  <conditionalFormatting sqref="I18 K18:L18">
    <cfRule type="expression" dxfId="39" priority="36">
      <formula>$H18="CCI (CC Intégral)"</formula>
    </cfRule>
  </conditionalFormatting>
  <conditionalFormatting sqref="I18:J18">
    <cfRule type="expression" dxfId="38" priority="35">
      <formula>$H18="CT (Contrôle terminal)"</formula>
    </cfRule>
  </conditionalFormatting>
  <conditionalFormatting sqref="K17:L17 I17">
    <cfRule type="expression" dxfId="37" priority="32">
      <formula>$H17="CCI (CC Intégral)"</formula>
    </cfRule>
  </conditionalFormatting>
  <conditionalFormatting sqref="I17:J17">
    <cfRule type="expression" dxfId="36" priority="31">
      <formula>$H17="CT (Contrôle terminal)"</formula>
    </cfRule>
  </conditionalFormatting>
  <conditionalFormatting sqref="K20:L20 I20">
    <cfRule type="expression" dxfId="35" priority="28">
      <formula>$H20="CCI (CC Intégral)"</formula>
    </cfRule>
  </conditionalFormatting>
  <conditionalFormatting sqref="I20:J20">
    <cfRule type="expression" dxfId="34" priority="27">
      <formula>$H20="CT (Contrôle terminal)"</formula>
    </cfRule>
  </conditionalFormatting>
  <conditionalFormatting sqref="K21:L21 I21">
    <cfRule type="expression" dxfId="33" priority="24">
      <formula>$H21="CCI (CC Intégral)"</formula>
    </cfRule>
  </conditionalFormatting>
  <conditionalFormatting sqref="I21:J21">
    <cfRule type="expression" dxfId="32" priority="23">
      <formula>$H21="CT (Contrôle terminal)"</formula>
    </cfRule>
  </conditionalFormatting>
  <conditionalFormatting sqref="K25:L25 I25">
    <cfRule type="expression" dxfId="31" priority="20">
      <formula>$H25="CCI (CC Intégral)"</formula>
    </cfRule>
  </conditionalFormatting>
  <conditionalFormatting sqref="I25:J25">
    <cfRule type="expression" dxfId="30" priority="19">
      <formula>$H25="CT (Contrôle terminal)"</formula>
    </cfRule>
  </conditionalFormatting>
  <conditionalFormatting sqref="K29:L29 I29">
    <cfRule type="expression" dxfId="29" priority="16">
      <formula>$H29="CCI (CC Intégral)"</formula>
    </cfRule>
  </conditionalFormatting>
  <conditionalFormatting sqref="I29:J29">
    <cfRule type="expression" dxfId="28" priority="15">
      <formula>$H29="CT (Contrôle terminal)"</formula>
    </cfRule>
  </conditionalFormatting>
  <conditionalFormatting sqref="I22:I24">
    <cfRule type="expression" dxfId="27" priority="12">
      <formula>$H22="CCI (CC Intégral)"</formula>
    </cfRule>
  </conditionalFormatting>
  <conditionalFormatting sqref="I22:J24">
    <cfRule type="expression" dxfId="26" priority="11">
      <formula>$H22="CT (Contrôle terminal)"</formula>
    </cfRule>
  </conditionalFormatting>
  <conditionalFormatting sqref="K22:L24">
    <cfRule type="expression" dxfId="25" priority="10">
      <formula>$H22="CCI (CC Intégral)"</formula>
    </cfRule>
  </conditionalFormatting>
  <conditionalFormatting sqref="M22:N24">
    <cfRule type="expression" dxfId="24" priority="9">
      <formula>$H22="CCI (CC Intégral)"</formula>
    </cfRule>
  </conditionalFormatting>
  <conditionalFormatting sqref="I26:I28">
    <cfRule type="expression" dxfId="23" priority="8">
      <formula>$H26="CCI (CC Intégral)"</formula>
    </cfRule>
  </conditionalFormatting>
  <conditionalFormatting sqref="I26:J28">
    <cfRule type="expression" dxfId="22" priority="7">
      <formula>$H26="CT (Contrôle terminal)"</formula>
    </cfRule>
  </conditionalFormatting>
  <conditionalFormatting sqref="K26:L28">
    <cfRule type="expression" dxfId="21" priority="6">
      <formula>$H26="CCI (CC Intégral)"</formula>
    </cfRule>
  </conditionalFormatting>
  <conditionalFormatting sqref="M26:N28">
    <cfRule type="expression" dxfId="20" priority="5">
      <formula>$H26="CCI (CC Intégral)"</formula>
    </cfRule>
  </conditionalFormatting>
  <conditionalFormatting sqref="I30:I32">
    <cfRule type="expression" dxfId="19" priority="4">
      <formula>$H30="CCI (CC Intégral)"</formula>
    </cfRule>
  </conditionalFormatting>
  <conditionalFormatting sqref="I30:J32">
    <cfRule type="expression" dxfId="18" priority="3">
      <formula>$H30="CT (Contrôle terminal)"</formula>
    </cfRule>
  </conditionalFormatting>
  <conditionalFormatting sqref="K30:L32">
    <cfRule type="expression" dxfId="17" priority="2">
      <formula>$H30="CCI (CC Intégral)"</formula>
    </cfRule>
  </conditionalFormatting>
  <conditionalFormatting sqref="M30:N32">
    <cfRule type="expression" dxfId="16" priority="1">
      <formula>$H30="CCI (CC Intégral)"</formula>
    </cfRule>
  </conditionalFormatting>
  <dataValidations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A17:A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9" id="{1869BA56-FAD4-4479-A696-29B2C2BB0292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M19:N19 M33:N51</xm:sqref>
        </x14:conditionalFormatting>
        <x14:conditionalFormatting xmlns:xm="http://schemas.microsoft.com/office/excel/2006/main">
          <x14:cfRule type="expression" priority="33" id="{02092993-A733-E547-A2A7-5C55A9BD49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4" id="{B74F1E53-3B48-D641-AE20-DAE548F27B91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29" id="{12B2F28C-0113-6548-874C-FE753F6953C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896CBA76-92C2-D747-B98E-25E790466AFB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  <x14:conditionalFormatting xmlns:xm="http://schemas.microsoft.com/office/excel/2006/main">
          <x14:cfRule type="expression" priority="25" id="{02021370-A262-7F49-A73A-67031E5C389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D1952BF7-8A5D-454B-919C-857EB986C84E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21" id="{CDF32B84-7360-B048-85A1-5F66ED80C39B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F375A028-75C4-A14F-8546-4C5BBDFF11CA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17" id="{EC464205-FA20-CA4A-B925-C8B268C7CB3F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65E6DD7E-9CE5-9946-81E9-D2D8C31E389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3" id="{9E64256F-A498-F64A-BAC6-BB7065B1EA9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5DA2AD43-E345-674B-A6CF-F2A25427D596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5" defaultRowHeight="14.75" x14ac:dyDescent="0.75"/>
  <cols>
    <col min="1" max="2" width="98.81640625" bestFit="1" customWidth="1"/>
    <col min="3" max="3" width="43.31640625" bestFit="1" customWidth="1"/>
    <col min="4" max="4" width="29.31640625" bestFit="1" customWidth="1"/>
    <col min="5" max="5" width="37.31640625" bestFit="1" customWidth="1"/>
    <col min="6" max="6" width="62.31640625" bestFit="1" customWidth="1"/>
    <col min="7" max="7" width="26.31640625" bestFit="1" customWidth="1"/>
    <col min="8" max="8" width="26.1796875" bestFit="1" customWidth="1"/>
    <col min="9" max="9" width="59.1796875" bestFit="1" customWidth="1"/>
    <col min="10" max="10" width="59.31640625" bestFit="1" customWidth="1"/>
  </cols>
  <sheetData>
    <row r="1" spans="1:5" x14ac:dyDescent="0.75">
      <c r="A1" t="s">
        <v>85</v>
      </c>
      <c r="B1" t="s">
        <v>86</v>
      </c>
      <c r="C1" t="s">
        <v>87</v>
      </c>
      <c r="E1" t="s">
        <v>39</v>
      </c>
    </row>
    <row r="2" spans="1:5" x14ac:dyDescent="0.75">
      <c r="A2" t="s">
        <v>88</v>
      </c>
      <c r="B2" t="s">
        <v>70</v>
      </c>
      <c r="C2" t="s">
        <v>57</v>
      </c>
      <c r="E2" t="s">
        <v>51</v>
      </c>
    </row>
    <row r="3" spans="1:5" x14ac:dyDescent="0.75">
      <c r="A3" t="s">
        <v>89</v>
      </c>
      <c r="B3" t="s">
        <v>90</v>
      </c>
      <c r="C3" t="s">
        <v>67</v>
      </c>
      <c r="E3" t="s">
        <v>91</v>
      </c>
    </row>
    <row r="4" spans="1:5" x14ac:dyDescent="0.75">
      <c r="A4" t="s">
        <v>92</v>
      </c>
      <c r="B4" t="s">
        <v>56</v>
      </c>
      <c r="C4" t="s">
        <v>93</v>
      </c>
    </row>
    <row r="5" spans="1:5" x14ac:dyDescent="0.75">
      <c r="A5" t="s">
        <v>94</v>
      </c>
      <c r="C5" t="s">
        <v>95</v>
      </c>
    </row>
    <row r="6" spans="1:5" x14ac:dyDescent="0.75">
      <c r="A6" t="s">
        <v>96</v>
      </c>
    </row>
    <row r="7" spans="1:5" x14ac:dyDescent="0.75">
      <c r="A7" t="s">
        <v>97</v>
      </c>
    </row>
    <row r="8" spans="1:5" x14ac:dyDescent="0.75">
      <c r="A8" t="s">
        <v>98</v>
      </c>
    </row>
    <row r="9" spans="1:5" x14ac:dyDescent="0.75">
      <c r="A9" t="s">
        <v>99</v>
      </c>
    </row>
    <row r="10" spans="1:5" x14ac:dyDescent="0.75">
      <c r="A10" t="s">
        <v>100</v>
      </c>
    </row>
    <row r="11" spans="1:5" x14ac:dyDescent="0.75">
      <c r="A11" t="s">
        <v>101</v>
      </c>
    </row>
    <row r="12" spans="1:5" x14ac:dyDescent="0.75">
      <c r="A12" t="s">
        <v>102</v>
      </c>
    </row>
    <row r="13" spans="1:5" x14ac:dyDescent="0.75">
      <c r="A13" t="s">
        <v>103</v>
      </c>
    </row>
    <row r="14" spans="1:5" x14ac:dyDescent="0.75">
      <c r="A14" t="s">
        <v>104</v>
      </c>
    </row>
    <row r="17" spans="1:2" x14ac:dyDescent="0.75">
      <c r="A17" t="s">
        <v>105</v>
      </c>
      <c r="B17" t="s">
        <v>106</v>
      </c>
    </row>
    <row r="18" spans="1:2" x14ac:dyDescent="0.75">
      <c r="A18" t="s">
        <v>107</v>
      </c>
      <c r="B18" t="s">
        <v>108</v>
      </c>
    </row>
    <row r="19" spans="1:2" x14ac:dyDescent="0.75">
      <c r="A19" t="s">
        <v>109</v>
      </c>
      <c r="B19" t="s">
        <v>110</v>
      </c>
    </row>
    <row r="20" spans="1:2" x14ac:dyDescent="0.75">
      <c r="A20" t="s">
        <v>111</v>
      </c>
      <c r="B20" t="s">
        <v>112</v>
      </c>
    </row>
    <row r="21" spans="1:2" x14ac:dyDescent="0.75">
      <c r="A21" t="s">
        <v>113</v>
      </c>
      <c r="B21" t="s">
        <v>114</v>
      </c>
    </row>
    <row r="22" spans="1:2" x14ac:dyDescent="0.75">
      <c r="A22" t="s">
        <v>113</v>
      </c>
      <c r="B22" t="s">
        <v>115</v>
      </c>
    </row>
    <row r="23" spans="1:2" x14ac:dyDescent="0.75">
      <c r="A23" t="s">
        <v>116</v>
      </c>
      <c r="B23" t="s">
        <v>117</v>
      </c>
    </row>
    <row r="24" spans="1:2" x14ac:dyDescent="0.75">
      <c r="A24" t="s">
        <v>118</v>
      </c>
      <c r="B24" t="s">
        <v>119</v>
      </c>
    </row>
    <row r="25" spans="1:2" x14ac:dyDescent="0.75">
      <c r="A25" t="s">
        <v>120</v>
      </c>
      <c r="B25" t="s">
        <v>121</v>
      </c>
    </row>
    <row r="26" spans="1:2" x14ac:dyDescent="0.75">
      <c r="A26" t="s">
        <v>122</v>
      </c>
      <c r="B26" t="s">
        <v>123</v>
      </c>
    </row>
    <row r="27" spans="1:2" x14ac:dyDescent="0.75">
      <c r="A27" t="s">
        <v>124</v>
      </c>
      <c r="B27" t="s">
        <v>125</v>
      </c>
    </row>
    <row r="28" spans="1:2" x14ac:dyDescent="0.75">
      <c r="A28" t="s">
        <v>126</v>
      </c>
      <c r="B28" t="s">
        <v>127</v>
      </c>
    </row>
    <row r="29" spans="1:2" x14ac:dyDescent="0.75">
      <c r="A29" t="s">
        <v>126</v>
      </c>
      <c r="B29" t="s">
        <v>128</v>
      </c>
    </row>
    <row r="30" spans="1:2" x14ac:dyDescent="0.75">
      <c r="A30" t="s">
        <v>129</v>
      </c>
      <c r="B30" t="s">
        <v>130</v>
      </c>
    </row>
    <row r="31" spans="1:2" x14ac:dyDescent="0.75">
      <c r="A31" t="s">
        <v>131</v>
      </c>
      <c r="B31" t="s">
        <v>132</v>
      </c>
    </row>
    <row r="32" spans="1:2" x14ac:dyDescent="0.75">
      <c r="A32" t="s">
        <v>133</v>
      </c>
      <c r="B32" t="s">
        <v>134</v>
      </c>
    </row>
    <row r="33" spans="1:2" x14ac:dyDescent="0.75">
      <c r="A33" t="s">
        <v>135</v>
      </c>
      <c r="B33" t="s">
        <v>136</v>
      </c>
    </row>
    <row r="34" spans="1:2" x14ac:dyDescent="0.75">
      <c r="A34" t="s">
        <v>137</v>
      </c>
      <c r="B34" t="s">
        <v>138</v>
      </c>
    </row>
    <row r="35" spans="1:2" x14ac:dyDescent="0.75">
      <c r="A35" t="s">
        <v>139</v>
      </c>
      <c r="B35" t="s">
        <v>140</v>
      </c>
    </row>
    <row r="36" spans="1:2" x14ac:dyDescent="0.75">
      <c r="A36" t="s">
        <v>141</v>
      </c>
      <c r="B36" t="s">
        <v>142</v>
      </c>
    </row>
    <row r="37" spans="1:2" x14ac:dyDescent="0.75">
      <c r="A37" t="s">
        <v>143</v>
      </c>
      <c r="B37" t="s">
        <v>144</v>
      </c>
    </row>
    <row r="38" spans="1:2" x14ac:dyDescent="0.75">
      <c r="A38" t="s">
        <v>145</v>
      </c>
      <c r="B38" t="s">
        <v>146</v>
      </c>
    </row>
    <row r="39" spans="1:2" x14ac:dyDescent="0.75">
      <c r="A39" t="s">
        <v>147</v>
      </c>
      <c r="B39" t="s">
        <v>148</v>
      </c>
    </row>
    <row r="40" spans="1:2" x14ac:dyDescent="0.75">
      <c r="A40" t="s">
        <v>149</v>
      </c>
      <c r="B40" t="s">
        <v>150</v>
      </c>
    </row>
    <row r="41" spans="1:2" x14ac:dyDescent="0.75">
      <c r="A41" t="s">
        <v>151</v>
      </c>
      <c r="B41" t="s">
        <v>152</v>
      </c>
    </row>
    <row r="42" spans="1:2" x14ac:dyDescent="0.75">
      <c r="A42" t="s">
        <v>153</v>
      </c>
      <c r="B42" t="s">
        <v>154</v>
      </c>
    </row>
    <row r="43" spans="1:2" x14ac:dyDescent="0.75">
      <c r="A43" t="s">
        <v>155</v>
      </c>
      <c r="B43" t="s">
        <v>156</v>
      </c>
    </row>
    <row r="44" spans="1:2" x14ac:dyDescent="0.75">
      <c r="A44" t="s">
        <v>157</v>
      </c>
      <c r="B44" t="s">
        <v>158</v>
      </c>
    </row>
    <row r="45" spans="1:2" x14ac:dyDescent="0.75">
      <c r="A45" t="s">
        <v>159</v>
      </c>
      <c r="B45" t="s">
        <v>160</v>
      </c>
    </row>
    <row r="46" spans="1:2" x14ac:dyDescent="0.75">
      <c r="A46" t="s">
        <v>161</v>
      </c>
      <c r="B46" t="s">
        <v>162</v>
      </c>
    </row>
    <row r="47" spans="1:2" x14ac:dyDescent="0.75">
      <c r="A47" t="s">
        <v>163</v>
      </c>
      <c r="B47" t="s">
        <v>164</v>
      </c>
    </row>
    <row r="48" spans="1:2" x14ac:dyDescent="0.75">
      <c r="A48" t="s">
        <v>165</v>
      </c>
      <c r="B48" t="s">
        <v>166</v>
      </c>
    </row>
    <row r="49" spans="1:2" x14ac:dyDescent="0.75">
      <c r="A49" t="s">
        <v>167</v>
      </c>
      <c r="B49" t="s">
        <v>168</v>
      </c>
    </row>
    <row r="50" spans="1:2" x14ac:dyDescent="0.75">
      <c r="A50" t="s">
        <v>169</v>
      </c>
      <c r="B50" t="s">
        <v>170</v>
      </c>
    </row>
    <row r="51" spans="1:2" x14ac:dyDescent="0.75">
      <c r="A51" t="s">
        <v>171</v>
      </c>
      <c r="B51" t="s">
        <v>172</v>
      </c>
    </row>
    <row r="52" spans="1:2" x14ac:dyDescent="0.75">
      <c r="A52" t="s">
        <v>173</v>
      </c>
      <c r="B52" t="s">
        <v>174</v>
      </c>
    </row>
    <row r="53" spans="1:2" x14ac:dyDescent="0.75">
      <c r="A53" t="s">
        <v>175</v>
      </c>
      <c r="B53" t="s">
        <v>176</v>
      </c>
    </row>
    <row r="54" spans="1:2" x14ac:dyDescent="0.75">
      <c r="A54" t="s">
        <v>177</v>
      </c>
      <c r="B54" t="s">
        <v>178</v>
      </c>
    </row>
    <row r="55" spans="1:2" x14ac:dyDescent="0.75">
      <c r="A55" t="s">
        <v>179</v>
      </c>
      <c r="B55" t="s">
        <v>180</v>
      </c>
    </row>
    <row r="56" spans="1:2" x14ac:dyDescent="0.75">
      <c r="A56" t="s">
        <v>181</v>
      </c>
      <c r="B56" t="s">
        <v>182</v>
      </c>
    </row>
    <row r="57" spans="1:2" x14ac:dyDescent="0.75">
      <c r="A57" t="s">
        <v>183</v>
      </c>
      <c r="B57" t="s">
        <v>184</v>
      </c>
    </row>
    <row r="58" spans="1:2" x14ac:dyDescent="0.75">
      <c r="A58" t="s">
        <v>185</v>
      </c>
      <c r="B58" t="s">
        <v>186</v>
      </c>
    </row>
    <row r="59" spans="1:2" x14ac:dyDescent="0.75">
      <c r="A59" t="s">
        <v>187</v>
      </c>
      <c r="B59" t="s">
        <v>188</v>
      </c>
    </row>
    <row r="60" spans="1:2" x14ac:dyDescent="0.75">
      <c r="A60" t="s">
        <v>187</v>
      </c>
      <c r="B60" t="s">
        <v>189</v>
      </c>
    </row>
    <row r="61" spans="1:2" x14ac:dyDescent="0.75">
      <c r="A61" t="s">
        <v>190</v>
      </c>
      <c r="B61" t="s">
        <v>191</v>
      </c>
    </row>
    <row r="62" spans="1:2" x14ac:dyDescent="0.75">
      <c r="A62" t="s">
        <v>192</v>
      </c>
      <c r="B62" t="s">
        <v>193</v>
      </c>
    </row>
    <row r="63" spans="1:2" x14ac:dyDescent="0.75">
      <c r="A63" t="s">
        <v>194</v>
      </c>
      <c r="B63" t="s">
        <v>195</v>
      </c>
    </row>
    <row r="64" spans="1:2" x14ac:dyDescent="0.75">
      <c r="A64" t="s">
        <v>196</v>
      </c>
      <c r="B64" t="s">
        <v>197</v>
      </c>
    </row>
    <row r="65" spans="1:10" x14ac:dyDescent="0.75">
      <c r="A65" t="s">
        <v>198</v>
      </c>
      <c r="B65" t="s">
        <v>199</v>
      </c>
    </row>
    <row r="66" spans="1:10" x14ac:dyDescent="0.75">
      <c r="A66" t="s">
        <v>200</v>
      </c>
      <c r="B66" t="s">
        <v>201</v>
      </c>
    </row>
    <row r="67" spans="1:10" x14ac:dyDescent="0.75">
      <c r="A67" t="s">
        <v>200</v>
      </c>
      <c r="B67" t="s">
        <v>202</v>
      </c>
    </row>
    <row r="68" spans="1:10" x14ac:dyDescent="0.75">
      <c r="A68" t="s">
        <v>203</v>
      </c>
      <c r="B68" t="s">
        <v>204</v>
      </c>
    </row>
    <row r="69" spans="1:10" x14ac:dyDescent="0.75">
      <c r="A69" t="s">
        <v>205</v>
      </c>
      <c r="B69" t="s">
        <v>206</v>
      </c>
    </row>
    <row r="70" spans="1:10" x14ac:dyDescent="0.75">
      <c r="A70" t="s">
        <v>185</v>
      </c>
    </row>
    <row r="73" spans="1:10" x14ac:dyDescent="0.75">
      <c r="A73" s="13" t="s">
        <v>207</v>
      </c>
      <c r="B73" s="30" t="s">
        <v>89</v>
      </c>
      <c r="C73" s="13" t="s">
        <v>92</v>
      </c>
      <c r="D73" s="30" t="s">
        <v>94</v>
      </c>
      <c r="E73" s="30" t="s">
        <v>96</v>
      </c>
      <c r="F73" s="13" t="s">
        <v>208</v>
      </c>
      <c r="G73" s="30" t="s">
        <v>209</v>
      </c>
      <c r="H73" s="30" t="s">
        <v>98</v>
      </c>
      <c r="I73" s="13" t="s">
        <v>210</v>
      </c>
      <c r="J73" s="13" t="s">
        <v>211</v>
      </c>
    </row>
    <row r="74" spans="1:10" x14ac:dyDescent="0.75">
      <c r="A74" s="13" t="s">
        <v>143</v>
      </c>
      <c r="B74" s="30" t="s">
        <v>157</v>
      </c>
      <c r="C74" s="13" t="s">
        <v>126</v>
      </c>
      <c r="D74" s="30" t="s">
        <v>155</v>
      </c>
      <c r="E74" s="30" t="s">
        <v>118</v>
      </c>
      <c r="F74" s="13" t="s">
        <v>165</v>
      </c>
      <c r="G74" s="30" t="s">
        <v>113</v>
      </c>
      <c r="H74" s="30" t="s">
        <v>187</v>
      </c>
      <c r="I74" s="13" t="s">
        <v>111</v>
      </c>
      <c r="J74" s="13" t="s">
        <v>107</v>
      </c>
    </row>
    <row r="75" spans="1:10" x14ac:dyDescent="0.75">
      <c r="A75" s="13" t="s">
        <v>145</v>
      </c>
      <c r="B75" s="30" t="s">
        <v>159</v>
      </c>
      <c r="C75" s="13" t="s">
        <v>129</v>
      </c>
      <c r="E75" s="30" t="s">
        <v>120</v>
      </c>
      <c r="F75" s="13" t="s">
        <v>167</v>
      </c>
      <c r="H75" s="30" t="s">
        <v>200</v>
      </c>
      <c r="I75" s="13" t="s">
        <v>113</v>
      </c>
      <c r="J75" s="13" t="s">
        <v>109</v>
      </c>
    </row>
    <row r="76" spans="1:10" x14ac:dyDescent="0.75">
      <c r="A76" s="13" t="s">
        <v>147</v>
      </c>
      <c r="B76" s="30" t="s">
        <v>161</v>
      </c>
      <c r="C76" s="13" t="s">
        <v>131</v>
      </c>
      <c r="E76" s="30" t="s">
        <v>122</v>
      </c>
      <c r="F76" s="13" t="s">
        <v>169</v>
      </c>
      <c r="I76" s="13" t="s">
        <v>187</v>
      </c>
    </row>
    <row r="77" spans="1:10" x14ac:dyDescent="0.75">
      <c r="A77" s="13" t="s">
        <v>149</v>
      </c>
      <c r="B77" s="30" t="s">
        <v>163</v>
      </c>
      <c r="C77" s="13" t="s">
        <v>133</v>
      </c>
      <c r="E77" s="30" t="s">
        <v>124</v>
      </c>
      <c r="F77" s="13" t="s">
        <v>171</v>
      </c>
      <c r="I77" s="13" t="s">
        <v>190</v>
      </c>
    </row>
    <row r="78" spans="1:10" x14ac:dyDescent="0.75">
      <c r="A78" s="13" t="s">
        <v>151</v>
      </c>
      <c r="C78" s="13" t="s">
        <v>135</v>
      </c>
      <c r="E78" s="30" t="s">
        <v>126</v>
      </c>
      <c r="F78" s="13" t="s">
        <v>173</v>
      </c>
      <c r="I78" s="13" t="s">
        <v>192</v>
      </c>
    </row>
    <row r="79" spans="1:10" x14ac:dyDescent="0.75">
      <c r="A79" s="13" t="s">
        <v>153</v>
      </c>
      <c r="C79" s="13" t="s">
        <v>137</v>
      </c>
      <c r="E79" s="30" t="s">
        <v>139</v>
      </c>
      <c r="F79" s="13" t="s">
        <v>175</v>
      </c>
      <c r="I79" s="13" t="s">
        <v>194</v>
      </c>
    </row>
    <row r="80" spans="1:10" x14ac:dyDescent="0.75">
      <c r="C80" s="13" t="s">
        <v>141</v>
      </c>
      <c r="E80" s="30" t="s">
        <v>118</v>
      </c>
      <c r="F80" s="13" t="s">
        <v>177</v>
      </c>
      <c r="I80" s="13" t="s">
        <v>196</v>
      </c>
    </row>
    <row r="81" spans="5:9" x14ac:dyDescent="0.75">
      <c r="E81" s="69" t="s">
        <v>116</v>
      </c>
      <c r="F81" s="13" t="s">
        <v>179</v>
      </c>
      <c r="I81" s="13" t="s">
        <v>198</v>
      </c>
    </row>
    <row r="82" spans="5:9" x14ac:dyDescent="0.75">
      <c r="F82" s="13" t="s">
        <v>181</v>
      </c>
      <c r="I82" s="13" t="s">
        <v>200</v>
      </c>
    </row>
    <row r="83" spans="5:9" x14ac:dyDescent="0.75">
      <c r="F83" s="13" t="s">
        <v>183</v>
      </c>
      <c r="I83" s="13" t="s">
        <v>203</v>
      </c>
    </row>
    <row r="84" spans="5:9" x14ac:dyDescent="0.75">
      <c r="F84" s="13" t="s">
        <v>185</v>
      </c>
      <c r="I84" s="13" t="s">
        <v>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8" ma:contentTypeDescription="Crée un document." ma:contentTypeScope="" ma:versionID="31ead007b547af8e5485ec213fd45ab4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119f0c4df7049284edec5f7530157b5a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F6A2C9-6574-4D9A-8FAA-5E659062D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2021-10-24T19:57:45Z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